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E:\CIDE\CONACYT\"/>
    </mc:Choice>
  </mc:AlternateContent>
  <xr:revisionPtr revIDLastSave="0" documentId="8_{828F3EB7-5C7C-4464-A6FE-0BAD468E8AE1}" xr6:coauthVersionLast="45" xr6:coauthVersionMax="45" xr10:uidLastSave="{00000000-0000-0000-0000-000000000000}"/>
  <bookViews>
    <workbookView xWindow="-120" yWindow="-120" windowWidth="20730" windowHeight="11160" xr2:uid="{00000000-000D-0000-FFFF-FFFF00000000}"/>
  </bookViews>
  <sheets>
    <sheet name="Formato_Saldos" sheetId="1" r:id="rId1"/>
    <sheet name="Instrucciones Formato Saldos" sheetId="3" r:id="rId2"/>
  </sheets>
  <definedNames>
    <definedName name="_Order1" hidden="1">255</definedName>
    <definedName name="_Order2" hidden="1">255</definedName>
    <definedName name="_Regression_Out" hidden="1">#REF!</definedName>
    <definedName name="_Regression_X" hidden="1">#REF!</definedName>
    <definedName name="_Regression_Y" hidden="1">#REF!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2" i="1" l="1"/>
  <c r="Q22" i="1" l="1"/>
  <c r="K23" i="1" l="1"/>
  <c r="K22" i="1"/>
  <c r="E22" i="1"/>
  <c r="T22" i="1" l="1"/>
  <c r="Q23" i="1" s="1"/>
  <c r="K33" i="1" l="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T23" i="1"/>
  <c r="K24" i="1"/>
  <c r="K25" i="1"/>
  <c r="K26" i="1"/>
  <c r="K27" i="1"/>
  <c r="K28" i="1"/>
  <c r="K29" i="1"/>
  <c r="K30" i="1"/>
  <c r="K31" i="1"/>
  <c r="E23" i="1"/>
  <c r="E24" i="1"/>
  <c r="E25" i="1"/>
  <c r="E26" i="1"/>
  <c r="E27" i="1"/>
  <c r="E28" i="1"/>
  <c r="E29" i="1"/>
  <c r="E30" i="1"/>
  <c r="E31" i="1"/>
  <c r="Q24" i="1" l="1"/>
  <c r="T24" i="1" s="1"/>
  <c r="O22" i="1"/>
  <c r="C23" i="1" s="1"/>
  <c r="K32" i="1"/>
  <c r="E32" i="1"/>
  <c r="Q25" i="1" l="1"/>
  <c r="T25" i="1" s="1"/>
  <c r="Q26" i="1" s="1"/>
  <c r="T26" i="1" s="1"/>
  <c r="Q27" i="1" s="1"/>
  <c r="T27" i="1" s="1"/>
  <c r="Q28" i="1" s="1"/>
  <c r="T28" i="1" s="1"/>
  <c r="Q29" i="1" s="1"/>
  <c r="T29" i="1" s="1"/>
  <c r="Q30" i="1" s="1"/>
  <c r="T30" i="1" s="1"/>
  <c r="T31" i="1" s="1"/>
  <c r="V22" i="1"/>
  <c r="O23" i="1"/>
  <c r="C24" i="1" s="1"/>
  <c r="Q32" i="1" l="1"/>
  <c r="T32" i="1" s="1"/>
  <c r="Q33" i="1" s="1"/>
  <c r="T33" i="1" s="1"/>
  <c r="Q34" i="1" s="1"/>
  <c r="T34" i="1" s="1"/>
  <c r="Q35" i="1" s="1"/>
  <c r="T35" i="1" s="1"/>
  <c r="Q36" i="1" s="1"/>
  <c r="T36" i="1" s="1"/>
  <c r="Q37" i="1" s="1"/>
  <c r="T37" i="1" s="1"/>
  <c r="Q38" i="1" s="1"/>
  <c r="T38" i="1" s="1"/>
  <c r="Q39" i="1" s="1"/>
  <c r="T39" i="1" s="1"/>
  <c r="Q40" i="1" s="1"/>
  <c r="T40" i="1" s="1"/>
  <c r="Q41" i="1" s="1"/>
  <c r="T41" i="1" s="1"/>
  <c r="Q42" i="1" s="1"/>
  <c r="T42" i="1" s="1"/>
  <c r="Q43" i="1" s="1"/>
  <c r="T43" i="1" s="1"/>
  <c r="Q44" i="1" s="1"/>
  <c r="T44" i="1" s="1"/>
  <c r="Q45" i="1" s="1"/>
  <c r="T45" i="1" s="1"/>
  <c r="Q46" i="1" s="1"/>
  <c r="T46" i="1" s="1"/>
  <c r="Q47" i="1" s="1"/>
  <c r="T47" i="1" s="1"/>
  <c r="Q48" i="1" s="1"/>
  <c r="T48" i="1" s="1"/>
  <c r="Q49" i="1" s="1"/>
  <c r="T49" i="1" s="1"/>
  <c r="Q50" i="1" s="1"/>
  <c r="T50" i="1" s="1"/>
  <c r="Q51" i="1" s="1"/>
  <c r="T51" i="1" s="1"/>
  <c r="Q52" i="1" s="1"/>
  <c r="T52" i="1" s="1"/>
  <c r="Q53" i="1" s="1"/>
  <c r="T53" i="1" s="1"/>
  <c r="Q54" i="1" s="1"/>
  <c r="T54" i="1" s="1"/>
  <c r="Q55" i="1" s="1"/>
  <c r="T55" i="1" s="1"/>
  <c r="Q56" i="1" s="1"/>
  <c r="T56" i="1" s="1"/>
  <c r="Q57" i="1" s="1"/>
  <c r="T57" i="1" s="1"/>
  <c r="Q58" i="1" s="1"/>
  <c r="T58" i="1" s="1"/>
  <c r="Q59" i="1" s="1"/>
  <c r="T59" i="1" s="1"/>
  <c r="Q60" i="1" s="1"/>
  <c r="T60" i="1" s="1"/>
  <c r="Q61" i="1" s="1"/>
  <c r="T61" i="1" s="1"/>
  <c r="Q62" i="1" s="1"/>
  <c r="T62" i="1" s="1"/>
  <c r="V31" i="1"/>
  <c r="V23" i="1"/>
  <c r="O24" i="1"/>
  <c r="C25" i="1" s="1"/>
  <c r="O25" i="1" l="1"/>
  <c r="C26" i="1" s="1"/>
  <c r="V24" i="1"/>
  <c r="V25" i="1" l="1"/>
  <c r="O26" i="1"/>
  <c r="C27" i="1" s="1"/>
  <c r="V26" i="1" l="1"/>
  <c r="O27" i="1"/>
  <c r="C28" i="1" s="1"/>
  <c r="V27" i="1" l="1"/>
  <c r="O28" i="1"/>
  <c r="C29" i="1" s="1"/>
  <c r="V28" i="1" l="1"/>
  <c r="O29" i="1"/>
  <c r="C30" i="1" s="1"/>
  <c r="V29" i="1" l="1"/>
  <c r="O30" i="1"/>
  <c r="C31" i="1" s="1"/>
  <c r="V30" i="1" l="1"/>
  <c r="O31" i="1"/>
  <c r="C32" i="1" s="1"/>
  <c r="O32" i="1" l="1"/>
  <c r="C33" i="1" s="1"/>
  <c r="O33" i="1" s="1"/>
  <c r="V33" i="1" l="1"/>
  <c r="C34" i="1"/>
  <c r="O34" i="1" s="1"/>
  <c r="V32" i="1"/>
  <c r="V34" i="1" l="1"/>
  <c r="C35" i="1"/>
  <c r="O35" i="1" s="1"/>
  <c r="V35" i="1" l="1"/>
  <c r="C36" i="1"/>
  <c r="O36" i="1" s="1"/>
  <c r="V36" i="1" l="1"/>
  <c r="C37" i="1"/>
  <c r="O37" i="1" s="1"/>
  <c r="V37" i="1" l="1"/>
  <c r="C38" i="1"/>
  <c r="O38" i="1" s="1"/>
  <c r="V38" i="1" l="1"/>
  <c r="C39" i="1"/>
  <c r="O39" i="1" s="1"/>
  <c r="V39" i="1" l="1"/>
  <c r="C40" i="1"/>
  <c r="O40" i="1" s="1"/>
  <c r="V40" i="1" l="1"/>
  <c r="C41" i="1"/>
  <c r="O41" i="1" s="1"/>
  <c r="V41" i="1" l="1"/>
  <c r="C42" i="1"/>
  <c r="O42" i="1" s="1"/>
  <c r="V42" i="1" l="1"/>
  <c r="C43" i="1"/>
  <c r="O43" i="1" s="1"/>
  <c r="V43" i="1" l="1"/>
  <c r="C44" i="1"/>
  <c r="O44" i="1" s="1"/>
  <c r="V44" i="1" l="1"/>
  <c r="C45" i="1"/>
  <c r="O45" i="1" s="1"/>
  <c r="V45" i="1" l="1"/>
  <c r="C46" i="1"/>
  <c r="O46" i="1" s="1"/>
  <c r="V46" i="1" l="1"/>
  <c r="C47" i="1"/>
  <c r="O47" i="1" s="1"/>
  <c r="V47" i="1" l="1"/>
  <c r="C48" i="1"/>
  <c r="O48" i="1" s="1"/>
  <c r="V48" i="1" l="1"/>
  <c r="C49" i="1"/>
  <c r="O49" i="1" s="1"/>
  <c r="V49" i="1" l="1"/>
  <c r="C50" i="1"/>
  <c r="O50" i="1" s="1"/>
  <c r="V50" i="1" l="1"/>
  <c r="C51" i="1"/>
  <c r="O51" i="1" s="1"/>
  <c r="V51" i="1" l="1"/>
  <c r="C52" i="1"/>
  <c r="O52" i="1" s="1"/>
  <c r="V52" i="1" l="1"/>
  <c r="C53" i="1"/>
  <c r="O53" i="1" s="1"/>
  <c r="V53" i="1" l="1"/>
  <c r="C54" i="1"/>
  <c r="O54" i="1" s="1"/>
  <c r="V54" i="1" l="1"/>
  <c r="C55" i="1"/>
  <c r="O55" i="1" s="1"/>
  <c r="V55" i="1" l="1"/>
  <c r="C56" i="1"/>
  <c r="O56" i="1" s="1"/>
  <c r="V56" i="1" l="1"/>
  <c r="C57" i="1"/>
  <c r="O57" i="1" s="1"/>
  <c r="V57" i="1" l="1"/>
  <c r="C58" i="1"/>
  <c r="O58" i="1" s="1"/>
  <c r="V58" i="1" l="1"/>
  <c r="C59" i="1"/>
  <c r="O59" i="1" s="1"/>
  <c r="V59" i="1" l="1"/>
  <c r="C60" i="1"/>
  <c r="O60" i="1" s="1"/>
  <c r="V60" i="1" l="1"/>
  <c r="C61" i="1"/>
  <c r="O61" i="1" s="1"/>
  <c r="V61" i="1" l="1"/>
  <c r="C62" i="1"/>
  <c r="O62" i="1" s="1"/>
  <c r="V62" i="1" s="1"/>
</calcChain>
</file>

<file path=xl/sharedStrings.xml><?xml version="1.0" encoding="utf-8"?>
<sst xmlns="http://schemas.openxmlformats.org/spreadsheetml/2006/main" count="131" uniqueCount="95">
  <si>
    <t>A) INFORMACIÓN GENERAL</t>
  </si>
  <si>
    <t>NOMBRE O DENOMINACIÓN DEL FIDEICOMISO PÚBLICO, MANDATO O ANÁLOGO</t>
  </si>
  <si>
    <t xml:space="preserve">NO. RAMO </t>
  </si>
  <si>
    <t>DESCRIPCIÓN RAMO O ENTIDAD COORDINADORA</t>
  </si>
  <si>
    <t>CLAVE UNIDAD RESPONSABLE</t>
  </si>
  <si>
    <t>DESCRIPCIÓN UNIDAD RESPONSABLE</t>
  </si>
  <si>
    <t>CLAVE DE REGISTRO DEL FIDEICOMISO</t>
  </si>
  <si>
    <t>FECHA DE CREACIÓN</t>
  </si>
  <si>
    <t xml:space="preserve">FIDEICOMITENTE (S) </t>
  </si>
  <si>
    <t>INFORMACIÓN DE COMPROMISOS</t>
  </si>
  <si>
    <t>(b1)</t>
  </si>
  <si>
    <t>(b2)</t>
  </si>
  <si>
    <t>(F)</t>
  </si>
  <si>
    <t>(b3)</t>
  </si>
  <si>
    <t>(b4)</t>
  </si>
  <si>
    <t>Total de Ingresos</t>
  </si>
  <si>
    <t>Saldo Final</t>
  </si>
  <si>
    <t>Compromisos Pagados</t>
  </si>
  <si>
    <t>Saldo Final Comprometido</t>
  </si>
  <si>
    <t>SALDO FINANCIERO</t>
  </si>
  <si>
    <t>Enero</t>
  </si>
  <si>
    <t>Febrero</t>
  </si>
  <si>
    <t>Marzo</t>
  </si>
  <si>
    <t>Abril</t>
  </si>
  <si>
    <t>Mayo</t>
  </si>
  <si>
    <t>Junio</t>
  </si>
  <si>
    <t>Julio</t>
  </si>
  <si>
    <t>Agosto</t>
  </si>
  <si>
    <t>Septiembre</t>
  </si>
  <si>
    <t>Octubre</t>
  </si>
  <si>
    <t>Noviembre</t>
  </si>
  <si>
    <t>DISPONIBLE DESPUÉS DE COMPROMISOS</t>
  </si>
  <si>
    <t>D = (A+B-C)</t>
  </si>
  <si>
    <t>(G)</t>
  </si>
  <si>
    <t>H = (E-F+G)</t>
  </si>
  <si>
    <t>I = (D-H)</t>
  </si>
  <si>
    <t>Rendimientos Financieros</t>
  </si>
  <si>
    <t>Otros Ingresos</t>
  </si>
  <si>
    <t>B) INFORMACIÓN FINANCIERA Y COMPROMISOS</t>
  </si>
  <si>
    <t>Aportaciones de Recursos Fiscales</t>
  </si>
  <si>
    <t>Aportaciones de Recursos Propios</t>
  </si>
  <si>
    <t>Compromisos Pendientes de Pago</t>
  </si>
  <si>
    <t>Total de Egresos</t>
  </si>
  <si>
    <t>(c2)</t>
  </si>
  <si>
    <t>(c1)</t>
  </si>
  <si>
    <t>SALIDAS</t>
  </si>
  <si>
    <t>ENTRADAS</t>
  </si>
  <si>
    <t>Reintegros</t>
  </si>
  <si>
    <t>Erogaciones</t>
  </si>
  <si>
    <t>TOTAL COMPROMETIDO PENDIENTE DE PAGO AL CIERRE DE 2019</t>
  </si>
  <si>
    <t xml:space="preserve">( A ) </t>
  </si>
  <si>
    <t>SALDO FINANCIERO DEL INSTRUMENTO AL CIERRE DE 2019</t>
  </si>
  <si>
    <t>RUBRO</t>
  </si>
  <si>
    <t>MONTO</t>
  </si>
  <si>
    <t>SALDO INICIAL
FINANCIERO</t>
  </si>
  <si>
    <t>DESCRIPCIÓN / OBJETIVO DEL FIDEICOMISO</t>
  </si>
  <si>
    <t>CAMPO</t>
  </si>
  <si>
    <t>DESCRIPCIÓN</t>
  </si>
  <si>
    <t>Nombre del fideicomiso</t>
  </si>
  <si>
    <t>Número de ramo coordinador del fideicomiso</t>
  </si>
  <si>
    <t>Descripción del ramo o de la unidad coordinadora del fideicomiso</t>
  </si>
  <si>
    <t>Clave de la UR coordinadora del fideicomiso</t>
  </si>
  <si>
    <t>Descripción de la unidad coordinadora del fideicomiso</t>
  </si>
  <si>
    <t>Nomenclatura de registro del fideicomiso</t>
  </si>
  <si>
    <t>Fecha de constitución el fideicomiso</t>
  </si>
  <si>
    <t xml:space="preserve">FIDEICOMITENTES (S) </t>
  </si>
  <si>
    <t>Denominación del fideicomitente</t>
  </si>
  <si>
    <t>Fines para los que fue creado el fideicomiso; indicando objetivos, en su caso, periodicidad y monto por beneficiario por cada periodo.</t>
  </si>
  <si>
    <t>Aportaciones recibidas de ingresos propios</t>
  </si>
  <si>
    <t>Intereses generados por los recursos dentro del instrumento jurídico</t>
  </si>
  <si>
    <t>Saldo financiero al 31 de diciembre de 2019</t>
  </si>
  <si>
    <t>Saldo de los compromisos pendientes de pago al 31 de diciembre de 2019</t>
  </si>
  <si>
    <t>Otras aportaciones distintas a recursos fiscales y propios</t>
  </si>
  <si>
    <t>Campo calculado</t>
  </si>
  <si>
    <t>Total de reintegros realizados en el periodo</t>
  </si>
  <si>
    <t>Campo vinculado</t>
  </si>
  <si>
    <t>Compromisos pagados en el periodo</t>
  </si>
  <si>
    <t>Obligaciones de pago adquiridas en el periodo</t>
  </si>
  <si>
    <t>INSTRUCCIONES DE LLENADO DE FORMATO DE SALDOS</t>
  </si>
  <si>
    <t>Total de gastos realizados en el periodo</t>
  </si>
  <si>
    <t>Aportaciones recibidas por parte del Gobierno Federal</t>
  </si>
  <si>
    <t>PERÍODO DE 2020</t>
  </si>
  <si>
    <t>B) INFORMACIÓN FINANCIERA Y COMPROMISOS DEL AÑO 2020</t>
  </si>
  <si>
    <t>(B = b1 + b2 + b3 + b4)</t>
  </si>
  <si>
    <t>( C = c1 + c2)</t>
  </si>
  <si>
    <t>(E = H (t-1) )</t>
  </si>
  <si>
    <t>Nuevos Compromisos Adquiridos</t>
  </si>
  <si>
    <t>FIDEICOMISO DE CIENCIA Y TECNOLOGÍA</t>
  </si>
  <si>
    <t>21/SEPTIEMBRE/2000</t>
  </si>
  <si>
    <t>CENTRO DE INVESTIGACIÓN Y DOCENCIA ECONÓMICAS, A.C.</t>
  </si>
  <si>
    <t>Financiar o complementar el financiamiento de proyectos específicos de investigación, pagar los gastos ocasionados por la creación y mantenimiento de instalaciones de investigación, su equipamiento, el suministro de materiales , otorgamiento de incentivos extraordinarios al personal del Centro y otros propósitos relacionados con los proyectos científicos o tecnológicos aprobados.</t>
  </si>
  <si>
    <t>743845 (ANTES 1738-3)</t>
  </si>
  <si>
    <t>NOTAS: </t>
  </si>
  <si>
    <t xml:space="preserve">* Los ingresos por proyectos a realizarse se reciben y concentran en una cuenta de recursos en administración en el CIDE, debido a que el flujo de las operaciones (ingreso - gasto) es constante durante el ejercicio. Una vez que se cierran los proyectos, los recursos remanentes son transferidos a las secciones correspondientes del Fideicomiso previa autorización del Órgano de Gobierno para formar parte de su patrimonio. Los compromisos de pago reportados responden principalmente a compromisos derivados de proyectos en ejecución y están considerados dentro del valor convenio de los proyectos, así como debido a los acuerdos autorizados en las sesiones de Comité Técnico del Fideicomiso. Lo anterior debido a que existe un rubro de ingresos proyectados que se van recibiendo a lo largo de la duración de los proyectos y que pudieran no haber ingresado al fideicomiso (ya sea porque se encuentren en la cuenta concentradora como recursos en administración o porque la contraparte aún no los ministra y se consideran como ingresos futuros al amparo de los convenios). </t>
  </si>
  <si>
    <t xml:space="preserve">** La información de compromisos pagados se reportan de manera global y a la última fecha disponible, debido a que la Oficina de Vinculación y Desarrollo está por concluir las conciliaciones de cada uno de los proyectos durante esta semana, por lo que una vez que se concluyan se podrán informar de manera detallada con corte a la fecha de suspensión de compromisos derivado del Decreto de extinción de fideicomisos. Se informa que el monto reportado en la columna de nuevos compromisos adquiridos (G), se refiere desde la perspectiva del gasto a los compromisos que se deben afrontar a partir de montos convenio e ingresos proyectados a futuro que aún no ingresan al fideicomiso y se estima en 94,210,667 (valor convenio). Asimismo, el monto estimado a erogar asciende a $251,412, 906.00 M.N., de los cuales se tiene programado ejercer en 2020, $216,783,391.57 M.N.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</si>
</sst>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 #,##0.00_-;[Red]\-* #,##0.00_-;_-* &quot;-&quot;??_-;_-@_-"/>
  </numFmts>
  <fonts count="24">
    <font>
      <sz val="11"/>
      <color theme="1"/>
      <name val="Calibri"/>
      <family val="2"/>
      <scheme val="minor"/>
    </font>
    <font>
      <sz val="11"/>
      <color theme="1"/>
      <name val="Calibri"/>
      <family val="2"/>
      <scheme val="minor"/>
    </font>
    <font>
      <sz val="10"/>
      <color theme="1"/>
      <name val="Montserrat"/>
    </font>
    <font>
      <b/>
      <sz val="10"/>
      <color theme="0"/>
      <name val="Montserrat"/>
      <family val="3"/>
    </font>
    <font>
      <b/>
      <sz val="10"/>
      <name val="Montserrat"/>
      <family val="3"/>
    </font>
    <font>
      <sz val="10"/>
      <color theme="1"/>
      <name val="Montserrat"/>
      <family val="3"/>
    </font>
    <font>
      <sz val="10"/>
      <color theme="1"/>
      <name val="Calibri"/>
      <family val="2"/>
      <scheme val="minor"/>
    </font>
    <font>
      <b/>
      <sz val="10"/>
      <color theme="1"/>
      <name val="Montserrat"/>
    </font>
    <font>
      <b/>
      <sz val="10"/>
      <name val="Montserrat"/>
    </font>
    <font>
      <b/>
      <sz val="10"/>
      <color theme="0"/>
      <name val="Montserrat"/>
    </font>
    <font>
      <b/>
      <sz val="12"/>
      <color theme="0"/>
      <name val="Montserrat"/>
      <family val="3"/>
    </font>
    <font>
      <b/>
      <sz val="12"/>
      <name val="Montserrat"/>
      <family val="3"/>
    </font>
    <font>
      <i/>
      <sz val="12"/>
      <name val="Montserrat"/>
    </font>
    <font>
      <sz val="8"/>
      <color theme="1"/>
      <name val="Calibri"/>
      <family val="2"/>
    </font>
    <font>
      <sz val="9"/>
      <color theme="1"/>
      <name val="Montserrat"/>
    </font>
    <font>
      <sz val="9"/>
      <color theme="0"/>
      <name val="Montserrat"/>
    </font>
    <font>
      <b/>
      <sz val="9"/>
      <color theme="0"/>
      <name val="Montserrat"/>
    </font>
    <font>
      <b/>
      <sz val="9"/>
      <color theme="1"/>
      <name val="Montserrat"/>
    </font>
    <font>
      <b/>
      <sz val="9"/>
      <name val="Montserrat"/>
    </font>
    <font>
      <sz val="9"/>
      <name val="Montserrat"/>
    </font>
    <font>
      <b/>
      <sz val="11"/>
      <color rgb="FF000000"/>
      <name val="Arial"/>
      <family val="2"/>
    </font>
    <font>
      <sz val="11"/>
      <color rgb="FF000000"/>
      <name val="Arial"/>
      <family val="2"/>
    </font>
    <font>
      <sz val="9"/>
      <color rgb="FF000000"/>
      <name val="Arial"/>
      <family val="2"/>
    </font>
    <font>
      <sz val="9"/>
      <color theme="1"/>
      <name val="Calibri"/>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rgb="FF9D2449"/>
        <bgColor indexed="64"/>
      </patternFill>
    </fill>
    <fill>
      <patternFill patternType="solid">
        <fgColor rgb="FFF2F2F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style="thin">
        <color theme="0"/>
      </left>
      <right style="thin">
        <color theme="0"/>
      </right>
      <top style="thin">
        <color theme="0"/>
      </top>
      <bottom style="thin">
        <color theme="0"/>
      </bottom>
      <diagonal/>
    </border>
    <border>
      <left/>
      <right/>
      <top style="medium">
        <color indexed="64"/>
      </top>
      <bottom style="thin">
        <color theme="0"/>
      </bottom>
      <diagonal/>
    </border>
    <border>
      <left/>
      <right/>
      <top/>
      <bottom style="thin">
        <color theme="0"/>
      </bottom>
      <diagonal/>
    </border>
    <border>
      <left style="thin">
        <color theme="4"/>
      </left>
      <right style="thin">
        <color theme="4"/>
      </right>
      <top style="thin">
        <color theme="4"/>
      </top>
      <bottom style="thin">
        <color theme="4"/>
      </bottom>
      <diagonal/>
    </border>
    <border>
      <left style="thin">
        <color auto="1"/>
      </left>
      <right style="thin">
        <color auto="1"/>
      </right>
      <top style="thin">
        <color auto="1"/>
      </top>
      <bottom style="thin">
        <color auto="1"/>
      </bottom>
      <diagonal/>
    </border>
    <border>
      <left style="thin">
        <color theme="5"/>
      </left>
      <right/>
      <top/>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s>
  <cellStyleXfs count="5">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0" fontId="13" fillId="0" borderId="0"/>
  </cellStyleXfs>
  <cellXfs count="85">
    <xf numFmtId="0" fontId="0" fillId="0" borderId="0" xfId="0"/>
    <xf numFmtId="0" fontId="5" fillId="0" borderId="0" xfId="2" applyFont="1" applyFill="1" applyBorder="1" applyAlignment="1">
      <alignment vertical="center"/>
    </xf>
    <xf numFmtId="164" fontId="5" fillId="0" borderId="0" xfId="1" applyNumberFormat="1" applyFont="1" applyFill="1" applyBorder="1" applyAlignment="1">
      <alignment vertical="center"/>
    </xf>
    <xf numFmtId="0" fontId="4" fillId="0" borderId="0" xfId="0" quotePrefix="1" applyFont="1" applyFill="1" applyBorder="1" applyAlignment="1">
      <alignment horizontal="center" vertical="center"/>
    </xf>
    <xf numFmtId="0" fontId="4" fillId="0" borderId="0" xfId="0" applyFont="1" applyFill="1" applyBorder="1" applyAlignment="1">
      <alignment horizontal="center" vertical="center"/>
    </xf>
    <xf numFmtId="164" fontId="4" fillId="0" borderId="0" xfId="1" applyNumberFormat="1" applyFont="1" applyFill="1" applyBorder="1" applyAlignment="1">
      <alignment horizontal="center" vertical="center"/>
    </xf>
    <xf numFmtId="43" fontId="4" fillId="0" borderId="0" xfId="1" applyFont="1" applyFill="1" applyBorder="1" applyAlignment="1">
      <alignment horizontal="center" vertical="center"/>
    </xf>
    <xf numFmtId="0" fontId="6" fillId="0" borderId="0" xfId="0" applyFont="1"/>
    <xf numFmtId="0" fontId="6" fillId="0" borderId="0" xfId="0" applyFont="1" applyAlignment="1">
      <alignment wrapText="1"/>
    </xf>
    <xf numFmtId="0" fontId="2" fillId="0" borderId="0" xfId="0" applyFont="1" applyFill="1" applyBorder="1"/>
    <xf numFmtId="0" fontId="7" fillId="0" borderId="0" xfId="0" applyFont="1" applyFill="1" applyBorder="1" applyAlignment="1">
      <alignment horizontal="center" vertical="center" wrapText="1"/>
    </xf>
    <xf numFmtId="0" fontId="8" fillId="0" borderId="0" xfId="2" applyFont="1" applyFill="1" applyBorder="1" applyAlignment="1">
      <alignment horizontal="center" vertical="center" wrapText="1"/>
    </xf>
    <xf numFmtId="0" fontId="9" fillId="3" borderId="0" xfId="2" applyFont="1" applyFill="1" applyBorder="1" applyAlignment="1">
      <alignment horizontal="center" vertical="center" wrapText="1"/>
    </xf>
    <xf numFmtId="0" fontId="9" fillId="3" borderId="0" xfId="0" applyFont="1" applyFill="1" applyBorder="1" applyAlignment="1">
      <alignment horizontal="center" vertical="center" wrapText="1"/>
    </xf>
    <xf numFmtId="14" fontId="2" fillId="0" borderId="0" xfId="0" applyNumberFormat="1" applyFont="1" applyFill="1" applyBorder="1" applyAlignment="1">
      <alignment horizontal="center" vertical="center" wrapText="1"/>
    </xf>
    <xf numFmtId="0" fontId="7" fillId="4" borderId="0" xfId="0" applyFont="1" applyFill="1" applyBorder="1"/>
    <xf numFmtId="14" fontId="2" fillId="0" borderId="2" xfId="0" applyNumberFormat="1" applyFont="1" applyFill="1" applyBorder="1" applyAlignment="1">
      <alignment horizontal="center" vertical="center" wrapText="1"/>
    </xf>
    <xf numFmtId="0" fontId="9" fillId="3" borderId="5" xfId="0" applyFont="1" applyFill="1" applyBorder="1" applyAlignment="1">
      <alignment horizontal="center" vertical="center" wrapText="1"/>
    </xf>
    <xf numFmtId="0" fontId="4" fillId="2" borderId="4" xfId="0" applyFont="1" applyFill="1" applyBorder="1" applyAlignment="1">
      <alignment horizontal="center" vertical="center"/>
    </xf>
    <xf numFmtId="0" fontId="3" fillId="3" borderId="4" xfId="2" applyFont="1" applyFill="1" applyBorder="1" applyAlignment="1">
      <alignment horizontal="center" vertical="center" wrapText="1"/>
    </xf>
    <xf numFmtId="164" fontId="10" fillId="3" borderId="7" xfId="1" applyNumberFormat="1" applyFont="1" applyFill="1" applyBorder="1" applyAlignment="1">
      <alignment horizontal="center" vertical="center" wrapText="1"/>
    </xf>
    <xf numFmtId="4" fontId="11" fillId="5" borderId="7" xfId="3" applyNumberFormat="1" applyFont="1" applyFill="1" applyBorder="1" applyAlignment="1">
      <alignment horizontal="right" vertical="center" wrapText="1"/>
    </xf>
    <xf numFmtId="4" fontId="11" fillId="5" borderId="8" xfId="3" applyNumberFormat="1" applyFont="1" applyFill="1" applyBorder="1" applyAlignment="1">
      <alignment horizontal="center" vertical="center" wrapText="1"/>
    </xf>
    <xf numFmtId="3" fontId="2" fillId="4" borderId="0" xfId="0" applyNumberFormat="1" applyFont="1" applyFill="1" applyBorder="1"/>
    <xf numFmtId="3" fontId="2" fillId="0" borderId="0" xfId="0" applyNumberFormat="1" applyFont="1" applyFill="1" applyBorder="1"/>
    <xf numFmtId="3" fontId="2" fillId="4" borderId="0" xfId="1" applyNumberFormat="1" applyFont="1" applyFill="1" applyBorder="1"/>
    <xf numFmtId="3" fontId="6" fillId="0" borderId="0" xfId="0" applyNumberFormat="1" applyFont="1"/>
    <xf numFmtId="3" fontId="6" fillId="4" borderId="0" xfId="0" applyNumberFormat="1" applyFont="1" applyFill="1"/>
    <xf numFmtId="3" fontId="6" fillId="4" borderId="0" xfId="1" applyNumberFormat="1" applyFont="1" applyFill="1"/>
    <xf numFmtId="3" fontId="2" fillId="0" borderId="0" xfId="1" applyNumberFormat="1" applyFont="1" applyFill="1" applyBorder="1"/>
    <xf numFmtId="3" fontId="6" fillId="0" borderId="2" xfId="0" applyNumberFormat="1" applyFont="1" applyBorder="1"/>
    <xf numFmtId="3" fontId="2" fillId="0" borderId="2" xfId="1" applyNumberFormat="1" applyFont="1" applyFill="1" applyBorder="1"/>
    <xf numFmtId="3" fontId="2" fillId="0" borderId="2" xfId="0" applyNumberFormat="1" applyFont="1" applyFill="1" applyBorder="1"/>
    <xf numFmtId="3" fontId="6" fillId="0" borderId="0" xfId="0" applyNumberFormat="1" applyFont="1" applyFill="1"/>
    <xf numFmtId="0" fontId="6" fillId="0" borderId="0" xfId="0" applyFont="1" applyFill="1"/>
    <xf numFmtId="164" fontId="4" fillId="0" borderId="0" xfId="1" applyNumberFormat="1" applyFont="1" applyFill="1" applyBorder="1" applyAlignment="1">
      <alignment horizontal="center" vertical="center" wrapText="1"/>
    </xf>
    <xf numFmtId="49" fontId="4" fillId="0" borderId="0" xfId="0" quotePrefix="1" applyNumberFormat="1" applyFont="1" applyFill="1" applyBorder="1" applyAlignment="1">
      <alignment horizontal="center" vertical="center"/>
    </xf>
    <xf numFmtId="0" fontId="7" fillId="0" borderId="0" xfId="4" applyFont="1" applyAlignment="1"/>
    <xf numFmtId="0" fontId="14" fillId="0" borderId="0" xfId="4" applyFont="1"/>
    <xf numFmtId="0" fontId="14" fillId="0" borderId="0" xfId="4" applyFont="1" applyAlignment="1">
      <alignment wrapText="1"/>
    </xf>
    <xf numFmtId="0" fontId="7" fillId="0" borderId="0" xfId="4" applyFont="1" applyAlignment="1">
      <alignment vertical="center" wrapText="1"/>
    </xf>
    <xf numFmtId="0" fontId="17" fillId="0" borderId="0" xfId="4" applyFont="1"/>
    <xf numFmtId="0" fontId="14" fillId="6" borderId="10" xfId="4" applyFont="1" applyFill="1" applyBorder="1" applyAlignment="1">
      <alignment vertical="center"/>
    </xf>
    <xf numFmtId="0" fontId="14" fillId="0" borderId="11" xfId="4" applyFont="1" applyBorder="1" applyAlignment="1">
      <alignment wrapText="1"/>
    </xf>
    <xf numFmtId="0" fontId="17" fillId="0" borderId="10" xfId="4" applyFont="1" applyBorder="1"/>
    <xf numFmtId="0" fontId="18" fillId="0" borderId="0" xfId="2" applyFont="1" applyFill="1" applyBorder="1" applyAlignment="1">
      <alignment vertical="center" wrapText="1"/>
    </xf>
    <xf numFmtId="0" fontId="14" fillId="0" borderId="11" xfId="4" applyFont="1" applyBorder="1" applyAlignment="1">
      <alignment vertical="center" wrapText="1"/>
    </xf>
    <xf numFmtId="0" fontId="17" fillId="0" borderId="0" xfId="4" applyFont="1" applyAlignment="1">
      <alignment wrapText="1"/>
    </xf>
    <xf numFmtId="0" fontId="14" fillId="0" borderId="0" xfId="4" applyFont="1" applyAlignment="1">
      <alignment vertical="center"/>
    </xf>
    <xf numFmtId="0" fontId="15" fillId="3" borderId="0" xfId="4" applyFont="1" applyFill="1"/>
    <xf numFmtId="0" fontId="16" fillId="3" borderId="0" xfId="4" applyFont="1" applyFill="1"/>
    <xf numFmtId="0" fontId="16" fillId="3" borderId="0" xfId="4" applyFont="1" applyFill="1" applyAlignment="1">
      <alignment wrapText="1"/>
    </xf>
    <xf numFmtId="0" fontId="18" fillId="7" borderId="0" xfId="4" applyFont="1" applyFill="1"/>
    <xf numFmtId="0" fontId="19" fillId="7" borderId="0" xfId="0" applyFont="1" applyFill="1"/>
    <xf numFmtId="0" fontId="18" fillId="7" borderId="0" xfId="4" applyFont="1" applyFill="1" applyAlignment="1">
      <alignment wrapText="1"/>
    </xf>
    <xf numFmtId="0" fontId="17" fillId="7" borderId="0" xfId="4" applyFont="1" applyFill="1"/>
    <xf numFmtId="0" fontId="14" fillId="7" borderId="0" xfId="4" applyFont="1" applyFill="1"/>
    <xf numFmtId="0" fontId="14" fillId="7" borderId="0" xfId="4" applyFont="1" applyFill="1" applyAlignment="1">
      <alignment wrapText="1"/>
    </xf>
    <xf numFmtId="0" fontId="20" fillId="0" borderId="0" xfId="0" applyFont="1" applyAlignment="1">
      <alignment horizontal="justify" vertical="center" wrapText="1"/>
    </xf>
    <xf numFmtId="0" fontId="21" fillId="0" borderId="0" xfId="0" applyFont="1" applyAlignment="1">
      <alignment horizontal="justify" vertical="center" wrapText="1"/>
    </xf>
    <xf numFmtId="0" fontId="0" fillId="0" borderId="0" xfId="0" applyAlignment="1">
      <alignment wrapText="1"/>
    </xf>
    <xf numFmtId="3" fontId="6" fillId="6" borderId="0" xfId="0" applyNumberFormat="1" applyFont="1" applyFill="1"/>
    <xf numFmtId="3" fontId="2" fillId="6" borderId="0" xfId="0" applyNumberFormat="1" applyFont="1" applyFill="1" applyBorder="1"/>
    <xf numFmtId="0" fontId="22" fillId="0" borderId="0" xfId="0" applyFont="1" applyAlignment="1">
      <alignment horizontal="justify" vertical="top" wrapText="1"/>
    </xf>
    <xf numFmtId="0" fontId="23" fillId="0" borderId="0" xfId="0" applyFont="1" applyAlignment="1">
      <alignment horizontal="justify" vertical="top" wrapText="1"/>
    </xf>
    <xf numFmtId="0" fontId="4" fillId="0" borderId="0" xfId="2" applyFont="1" applyFill="1" applyBorder="1" applyAlignment="1">
      <alignment horizontal="left" vertical="center" wrapText="1"/>
    </xf>
    <xf numFmtId="0" fontId="9" fillId="3" borderId="5" xfId="0" applyFont="1" applyFill="1" applyBorder="1" applyAlignment="1">
      <alignment horizontal="center" vertical="center" wrapText="1"/>
    </xf>
    <xf numFmtId="0" fontId="10" fillId="3" borderId="7" xfId="2" applyFont="1" applyFill="1" applyBorder="1" applyAlignment="1">
      <alignment horizontal="center" vertical="center" wrapText="1"/>
    </xf>
    <xf numFmtId="0" fontId="11" fillId="5" borderId="7" xfId="2" applyFont="1" applyFill="1" applyBorder="1" applyAlignment="1">
      <alignment horizontal="center" vertical="center" wrapText="1"/>
    </xf>
    <xf numFmtId="0" fontId="11" fillId="5" borderId="8" xfId="2" applyFont="1" applyFill="1" applyBorder="1" applyAlignment="1">
      <alignment horizontal="center" vertical="center" wrapText="1"/>
    </xf>
    <xf numFmtId="0" fontId="4" fillId="2" borderId="4" xfId="0" quotePrefix="1" applyFont="1" applyFill="1" applyBorder="1" applyAlignment="1">
      <alignment horizontal="center" vertical="center"/>
    </xf>
    <xf numFmtId="0" fontId="10" fillId="3" borderId="9" xfId="2" applyFont="1" applyFill="1" applyBorder="1" applyAlignment="1">
      <alignment horizontal="center" vertical="center"/>
    </xf>
    <xf numFmtId="0" fontId="10" fillId="3" borderId="0" xfId="2" applyFont="1" applyFill="1" applyBorder="1" applyAlignment="1">
      <alignment horizontal="center" vertical="center"/>
    </xf>
    <xf numFmtId="0" fontId="12" fillId="2" borderId="9" xfId="2" applyFont="1" applyFill="1" applyBorder="1" applyAlignment="1">
      <alignment horizontal="center" vertical="center" wrapText="1"/>
    </xf>
    <xf numFmtId="0" fontId="12" fillId="2" borderId="0" xfId="2"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0" xfId="2" applyFont="1" applyFill="1" applyBorder="1" applyAlignment="1">
      <alignment horizontal="center" vertical="center" wrapText="1"/>
    </xf>
    <xf numFmtId="0" fontId="3" fillId="3" borderId="4" xfId="2" applyFont="1" applyFill="1" applyBorder="1" applyAlignment="1">
      <alignment horizontal="center" vertical="center" wrapText="1"/>
    </xf>
    <xf numFmtId="164" fontId="4" fillId="2" borderId="4" xfId="1" applyNumberFormat="1" applyFont="1" applyFill="1" applyBorder="1" applyAlignment="1">
      <alignment horizontal="center" vertical="center" wrapText="1"/>
    </xf>
    <xf numFmtId="49" fontId="4" fillId="2" borderId="4" xfId="0" quotePrefix="1" applyNumberFormat="1" applyFont="1" applyFill="1" applyBorder="1" applyAlignment="1">
      <alignment horizontal="center" vertical="center"/>
    </xf>
    <xf numFmtId="0" fontId="3" fillId="3" borderId="4" xfId="2" applyFont="1" applyFill="1" applyBorder="1" applyAlignment="1">
      <alignment horizontal="center" vertical="center"/>
    </xf>
    <xf numFmtId="164" fontId="3" fillId="3" borderId="4" xfId="1" applyNumberFormat="1" applyFont="1" applyFill="1" applyBorder="1" applyAlignment="1">
      <alignment horizontal="center" vertical="center" wrapText="1"/>
    </xf>
    <xf numFmtId="0" fontId="4" fillId="0" borderId="1" xfId="2" applyFont="1" applyFill="1" applyBorder="1" applyAlignment="1">
      <alignment horizontal="left" vertical="center" wrapText="1"/>
    </xf>
  </cellXfs>
  <cellStyles count="5">
    <cellStyle name="Millares" xfId="1" builtinId="3"/>
    <cellStyle name="Moneda" xfId="3" builtinId="4"/>
    <cellStyle name="Normal" xfId="0" builtinId="0"/>
    <cellStyle name="Normal 2" xfId="2" xr:uid="{00000000-0005-0000-0000-000003000000}"/>
    <cellStyle name="Normal 3" xfId="4" xr:uid="{00000000-0005-0000-0000-000004000000}"/>
  </cellStyles>
  <dxfs count="0"/>
  <tableStyles count="0" defaultTableStyle="TableStyleMedium2" defaultPivotStyle="PivotStyleLight16"/>
  <colors>
    <mruColors>
      <color rgb="FF9D244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67"/>
  <sheetViews>
    <sheetView tabSelected="1" topLeftCell="I1" zoomScale="90" zoomScaleNormal="90" workbookViewId="0">
      <selection activeCell="L39" sqref="L39"/>
    </sheetView>
  </sheetViews>
  <sheetFormatPr baseColWidth="10" defaultColWidth="11.42578125" defaultRowHeight="12.75"/>
  <cols>
    <col min="1" max="1" width="11.42578125" style="7"/>
    <col min="2" max="2" width="12.42578125" style="7" bestFit="1" customWidth="1"/>
    <col min="3" max="3" width="15.140625" style="7" customWidth="1"/>
    <col min="4" max="4" width="2.85546875" style="7" customWidth="1"/>
    <col min="5" max="5" width="14.5703125" style="7" customWidth="1"/>
    <col min="6" max="6" width="19.28515625" style="7" customWidth="1"/>
    <col min="7" max="7" width="19.5703125" style="7" customWidth="1"/>
    <col min="8" max="8" width="14.42578125" style="7" customWidth="1"/>
    <col min="9" max="9" width="21.140625" style="7" customWidth="1"/>
    <col min="10" max="10" width="2.85546875" style="7" customWidth="1"/>
    <col min="11" max="11" width="16.42578125" style="7" customWidth="1"/>
    <col min="12" max="12" width="14.85546875" style="7" customWidth="1"/>
    <col min="13" max="13" width="13.42578125" style="7" customWidth="1"/>
    <col min="14" max="14" width="2.85546875" style="7" customWidth="1"/>
    <col min="15" max="15" width="16" style="7" customWidth="1"/>
    <col min="16" max="16" width="2.85546875" style="7" customWidth="1"/>
    <col min="17" max="17" width="16.85546875" style="7" customWidth="1"/>
    <col min="18" max="18" width="16.5703125" style="7" customWidth="1"/>
    <col min="19" max="19" width="17.5703125" style="7" customWidth="1"/>
    <col min="20" max="20" width="17.7109375" style="7" customWidth="1"/>
    <col min="21" max="21" width="2.7109375" style="7" customWidth="1"/>
    <col min="22" max="22" width="18.5703125" style="7" customWidth="1"/>
    <col min="23" max="16384" width="11.42578125" style="7"/>
  </cols>
  <sheetData>
    <row r="1" spans="2:22" ht="15.6" customHeight="1">
      <c r="B1" s="65" t="s">
        <v>0</v>
      </c>
      <c r="C1" s="65"/>
      <c r="D1" s="65"/>
      <c r="E1" s="65"/>
      <c r="F1" s="65"/>
      <c r="G1" s="65"/>
      <c r="H1" s="65"/>
      <c r="I1" s="65"/>
      <c r="J1" s="65"/>
      <c r="K1" s="65"/>
      <c r="L1" s="65"/>
      <c r="M1" s="65"/>
      <c r="N1" s="1"/>
    </row>
    <row r="2" spans="2:22" ht="15" customHeight="1">
      <c r="B2" s="82" t="s">
        <v>1</v>
      </c>
      <c r="C2" s="82"/>
      <c r="D2" s="82"/>
      <c r="E2" s="82"/>
      <c r="F2" s="82"/>
      <c r="G2" s="82"/>
      <c r="H2" s="82"/>
      <c r="I2" s="82"/>
      <c r="J2" s="82"/>
      <c r="K2" s="82"/>
      <c r="L2" s="82"/>
      <c r="M2" s="82"/>
      <c r="N2" s="82"/>
      <c r="O2" s="79" t="s">
        <v>6</v>
      </c>
      <c r="P2" s="79"/>
      <c r="Q2" s="79"/>
      <c r="R2" s="79"/>
      <c r="S2" s="79"/>
      <c r="T2" s="79" t="s">
        <v>7</v>
      </c>
      <c r="U2" s="79"/>
      <c r="V2" s="79"/>
    </row>
    <row r="3" spans="2:22" s="8" customFormat="1" ht="13.5">
      <c r="B3" s="70" t="s">
        <v>87</v>
      </c>
      <c r="C3" s="70"/>
      <c r="D3" s="70"/>
      <c r="E3" s="70"/>
      <c r="F3" s="70"/>
      <c r="G3" s="70"/>
      <c r="H3" s="70"/>
      <c r="I3" s="70"/>
      <c r="J3" s="70"/>
      <c r="K3" s="70"/>
      <c r="L3" s="70"/>
      <c r="M3" s="70"/>
      <c r="N3" s="70"/>
      <c r="O3" s="81" t="s">
        <v>91</v>
      </c>
      <c r="P3" s="81"/>
      <c r="Q3" s="81"/>
      <c r="R3" s="81"/>
      <c r="S3" s="81"/>
      <c r="T3" s="81" t="s">
        <v>88</v>
      </c>
      <c r="U3" s="81"/>
      <c r="V3" s="81"/>
    </row>
    <row r="4" spans="2:22" ht="13.5">
      <c r="B4" s="1"/>
      <c r="C4" s="1"/>
      <c r="D4" s="1"/>
      <c r="E4" s="1"/>
      <c r="F4" s="1"/>
      <c r="G4" s="1"/>
      <c r="H4" s="2"/>
      <c r="I4" s="2"/>
      <c r="J4" s="1"/>
      <c r="K4" s="1"/>
      <c r="L4" s="1"/>
      <c r="M4" s="1"/>
    </row>
    <row r="5" spans="2:22" ht="27">
      <c r="B5" s="79" t="s">
        <v>2</v>
      </c>
      <c r="C5" s="79"/>
      <c r="D5" s="79" t="s">
        <v>3</v>
      </c>
      <c r="E5" s="79"/>
      <c r="F5" s="79"/>
      <c r="G5" s="19" t="s">
        <v>4</v>
      </c>
      <c r="H5" s="83" t="s">
        <v>5</v>
      </c>
      <c r="I5" s="83"/>
      <c r="J5" s="83"/>
      <c r="K5" s="83"/>
      <c r="L5" s="83"/>
      <c r="M5" s="83"/>
      <c r="N5" s="83"/>
      <c r="O5" s="79" t="s">
        <v>8</v>
      </c>
      <c r="P5" s="79"/>
      <c r="Q5" s="79"/>
      <c r="R5" s="79"/>
      <c r="S5" s="79"/>
      <c r="T5" s="79"/>
      <c r="U5" s="79"/>
      <c r="V5" s="79"/>
    </row>
    <row r="6" spans="2:22" ht="13.5">
      <c r="B6" s="70"/>
      <c r="C6" s="70"/>
      <c r="D6" s="70"/>
      <c r="E6" s="70"/>
      <c r="F6" s="70"/>
      <c r="G6" s="18"/>
      <c r="H6" s="80"/>
      <c r="I6" s="80"/>
      <c r="J6" s="80"/>
      <c r="K6" s="80"/>
      <c r="L6" s="80"/>
      <c r="M6" s="80"/>
      <c r="N6" s="80"/>
      <c r="O6" s="81" t="s">
        <v>89</v>
      </c>
      <c r="P6" s="81"/>
      <c r="Q6" s="81"/>
      <c r="R6" s="81"/>
      <c r="S6" s="81"/>
      <c r="T6" s="81"/>
      <c r="U6" s="81"/>
      <c r="V6" s="81"/>
    </row>
    <row r="7" spans="2:22" s="34" customFormat="1" ht="13.5">
      <c r="B7" s="3"/>
      <c r="C7" s="3"/>
      <c r="D7" s="3"/>
      <c r="E7" s="3"/>
      <c r="F7" s="3"/>
      <c r="G7" s="4"/>
      <c r="H7" s="35"/>
      <c r="I7" s="35"/>
      <c r="J7" s="35"/>
      <c r="K7" s="35"/>
      <c r="L7" s="35"/>
      <c r="M7" s="35"/>
      <c r="N7" s="35"/>
      <c r="O7" s="36"/>
      <c r="P7" s="36"/>
      <c r="Q7" s="36"/>
      <c r="R7" s="36"/>
      <c r="S7" s="36"/>
      <c r="T7" s="36"/>
      <c r="U7" s="36"/>
      <c r="V7" s="36"/>
    </row>
    <row r="8" spans="2:22" s="34" customFormat="1" ht="16.5">
      <c r="B8" s="71" t="s">
        <v>55</v>
      </c>
      <c r="C8" s="72"/>
      <c r="D8" s="72"/>
      <c r="E8" s="72"/>
      <c r="F8" s="72"/>
      <c r="G8" s="72"/>
      <c r="H8" s="72"/>
      <c r="I8" s="72"/>
      <c r="J8" s="72"/>
      <c r="K8" s="72"/>
      <c r="L8" s="72"/>
      <c r="M8" s="72"/>
      <c r="N8" s="72"/>
      <c r="O8" s="72"/>
      <c r="P8" s="72"/>
      <c r="Q8" s="72"/>
      <c r="R8" s="72"/>
      <c r="S8" s="72"/>
      <c r="T8" s="72"/>
      <c r="U8" s="72"/>
      <c r="V8" s="72"/>
    </row>
    <row r="9" spans="2:22" ht="47.25" customHeight="1">
      <c r="B9" s="73" t="s">
        <v>90</v>
      </c>
      <c r="C9" s="74"/>
      <c r="D9" s="74"/>
      <c r="E9" s="74"/>
      <c r="F9" s="74"/>
      <c r="G9" s="74"/>
      <c r="H9" s="74"/>
      <c r="I9" s="74"/>
      <c r="J9" s="74"/>
      <c r="K9" s="74"/>
      <c r="L9" s="74"/>
      <c r="M9" s="74"/>
      <c r="N9" s="74"/>
      <c r="O9" s="74"/>
      <c r="P9" s="74"/>
      <c r="Q9" s="74"/>
      <c r="R9" s="74"/>
      <c r="S9" s="74"/>
      <c r="T9" s="74"/>
      <c r="U9" s="74"/>
      <c r="V9" s="74"/>
    </row>
    <row r="10" spans="2:22" ht="13.5">
      <c r="B10" s="3"/>
      <c r="C10" s="3"/>
      <c r="D10" s="3"/>
      <c r="E10" s="4"/>
      <c r="F10" s="4"/>
      <c r="G10" s="4"/>
      <c r="H10" s="5"/>
      <c r="I10" s="5"/>
      <c r="J10" s="5"/>
      <c r="K10" s="6"/>
      <c r="L10" s="6"/>
      <c r="M10" s="6"/>
      <c r="N10" s="4"/>
    </row>
    <row r="11" spans="2:22" ht="16.5">
      <c r="B11" s="67" t="s">
        <v>52</v>
      </c>
      <c r="C11" s="67"/>
      <c r="D11" s="67"/>
      <c r="E11" s="67"/>
      <c r="F11" s="67"/>
      <c r="G11" s="67"/>
      <c r="H11" s="67"/>
      <c r="I11" s="20" t="s">
        <v>53</v>
      </c>
      <c r="J11" s="5"/>
      <c r="K11" s="6"/>
      <c r="L11" s="6"/>
      <c r="M11" s="6"/>
      <c r="N11" s="4"/>
    </row>
    <row r="12" spans="2:22" ht="16.5">
      <c r="B12" s="68" t="s">
        <v>51</v>
      </c>
      <c r="C12" s="68"/>
      <c r="D12" s="68"/>
      <c r="E12" s="68"/>
      <c r="F12" s="68"/>
      <c r="G12" s="68"/>
      <c r="H12" s="68"/>
      <c r="I12" s="21">
        <v>299979274</v>
      </c>
      <c r="J12" s="5"/>
      <c r="K12" s="6"/>
      <c r="L12" s="6"/>
      <c r="M12" s="6"/>
      <c r="N12" s="4"/>
    </row>
    <row r="13" spans="2:22" customFormat="1" ht="5.25" customHeight="1"/>
    <row r="14" spans="2:22" ht="16.5">
      <c r="B14" s="67" t="s">
        <v>52</v>
      </c>
      <c r="C14" s="67"/>
      <c r="D14" s="67"/>
      <c r="E14" s="67"/>
      <c r="F14" s="67"/>
      <c r="G14" s="67"/>
      <c r="H14" s="67"/>
      <c r="I14" s="20" t="s">
        <v>53</v>
      </c>
      <c r="J14" s="5"/>
      <c r="K14" s="6"/>
      <c r="L14" s="6"/>
      <c r="M14" s="6"/>
      <c r="N14" s="4"/>
    </row>
    <row r="15" spans="2:22" ht="16.5">
      <c r="B15" s="69" t="s">
        <v>49</v>
      </c>
      <c r="C15" s="69"/>
      <c r="D15" s="69"/>
      <c r="E15" s="69"/>
      <c r="F15" s="69"/>
      <c r="G15" s="69"/>
      <c r="H15" s="69"/>
      <c r="I15" s="22">
        <v>3783000</v>
      </c>
      <c r="J15" s="5"/>
      <c r="K15" s="6"/>
      <c r="L15" s="6"/>
      <c r="M15" s="6"/>
      <c r="N15" s="4"/>
    </row>
    <row r="16" spans="2:22" ht="13.5">
      <c r="B16" s="3"/>
      <c r="C16" s="3"/>
      <c r="D16" s="3"/>
      <c r="E16" s="4"/>
      <c r="F16" s="4"/>
      <c r="G16" s="4"/>
      <c r="H16" s="5"/>
      <c r="I16" s="5"/>
      <c r="J16" s="5"/>
      <c r="K16" s="6"/>
      <c r="L16" s="6"/>
      <c r="M16" s="6"/>
      <c r="N16" s="4"/>
    </row>
    <row r="17" spans="1:22" ht="13.5">
      <c r="B17" s="3"/>
      <c r="C17" s="3"/>
      <c r="D17" s="3"/>
      <c r="E17" s="4"/>
      <c r="F17" s="4"/>
      <c r="G17" s="4"/>
      <c r="H17" s="5"/>
      <c r="I17" s="5"/>
      <c r="J17" s="5"/>
      <c r="K17" s="6"/>
      <c r="L17" s="6"/>
      <c r="M17" s="6"/>
      <c r="N17" s="4"/>
    </row>
    <row r="18" spans="1:22" s="9" customFormat="1" ht="15.75" customHeight="1" thickBot="1">
      <c r="B18" s="84" t="s">
        <v>82</v>
      </c>
      <c r="C18" s="84"/>
      <c r="D18" s="84"/>
      <c r="E18" s="84"/>
      <c r="F18" s="84"/>
      <c r="G18" s="84"/>
      <c r="H18" s="84"/>
      <c r="I18" s="84"/>
      <c r="J18" s="84"/>
      <c r="K18" s="84"/>
      <c r="L18" s="84"/>
      <c r="M18" s="84"/>
    </row>
    <row r="19" spans="1:22" s="10" customFormat="1" ht="25.5">
      <c r="A19"/>
      <c r="B19" s="77" t="s">
        <v>81</v>
      </c>
      <c r="C19" s="78" t="s">
        <v>54</v>
      </c>
      <c r="E19" s="66" t="s">
        <v>46</v>
      </c>
      <c r="F19" s="66"/>
      <c r="G19" s="66"/>
      <c r="H19" s="66"/>
      <c r="I19" s="66"/>
      <c r="K19" s="66" t="s">
        <v>45</v>
      </c>
      <c r="L19" s="66"/>
      <c r="M19" s="66"/>
      <c r="O19" s="17" t="s">
        <v>19</v>
      </c>
      <c r="Q19" s="66" t="s">
        <v>9</v>
      </c>
      <c r="R19" s="66"/>
      <c r="S19" s="66"/>
      <c r="T19" s="66"/>
      <c r="V19" s="75" t="s">
        <v>31</v>
      </c>
    </row>
    <row r="20" spans="1:22" s="10" customFormat="1" ht="38.25">
      <c r="A20"/>
      <c r="B20" s="77"/>
      <c r="C20" s="78"/>
      <c r="D20" s="11"/>
      <c r="E20" s="12" t="s">
        <v>15</v>
      </c>
      <c r="F20" s="12" t="s">
        <v>39</v>
      </c>
      <c r="G20" s="12" t="s">
        <v>40</v>
      </c>
      <c r="H20" s="12" t="s">
        <v>37</v>
      </c>
      <c r="I20" s="12" t="s">
        <v>36</v>
      </c>
      <c r="J20" s="11"/>
      <c r="K20" s="12" t="s">
        <v>42</v>
      </c>
      <c r="L20" s="13" t="s">
        <v>48</v>
      </c>
      <c r="M20" s="13" t="s">
        <v>47</v>
      </c>
      <c r="O20" s="13" t="s">
        <v>16</v>
      </c>
      <c r="Q20" s="13" t="s">
        <v>41</v>
      </c>
      <c r="R20" s="13" t="s">
        <v>17</v>
      </c>
      <c r="S20" s="13" t="s">
        <v>86</v>
      </c>
      <c r="T20" s="13" t="s">
        <v>18</v>
      </c>
      <c r="V20" s="76"/>
    </row>
    <row r="21" spans="1:22" s="10" customFormat="1" ht="25.5">
      <c r="A21"/>
      <c r="B21" s="77"/>
      <c r="C21" s="12" t="s">
        <v>50</v>
      </c>
      <c r="D21" s="11"/>
      <c r="E21" s="12" t="s">
        <v>83</v>
      </c>
      <c r="F21" s="12" t="s">
        <v>10</v>
      </c>
      <c r="G21" s="12" t="s">
        <v>11</v>
      </c>
      <c r="H21" s="12" t="s">
        <v>13</v>
      </c>
      <c r="I21" s="12" t="s">
        <v>14</v>
      </c>
      <c r="J21" s="11"/>
      <c r="K21" s="12" t="s">
        <v>84</v>
      </c>
      <c r="L21" s="13" t="s">
        <v>44</v>
      </c>
      <c r="M21" s="13" t="s">
        <v>43</v>
      </c>
      <c r="O21" s="13" t="s">
        <v>32</v>
      </c>
      <c r="Q21" s="13" t="s">
        <v>85</v>
      </c>
      <c r="R21" s="13" t="s">
        <v>12</v>
      </c>
      <c r="S21" s="13" t="s">
        <v>33</v>
      </c>
      <c r="T21" s="13" t="s">
        <v>34</v>
      </c>
      <c r="V21" s="13" t="s">
        <v>35</v>
      </c>
    </row>
    <row r="22" spans="1:22" s="9" customFormat="1" ht="15">
      <c r="A22"/>
      <c r="B22" s="15" t="s">
        <v>20</v>
      </c>
      <c r="C22" s="23">
        <f>I12</f>
        <v>299979274</v>
      </c>
      <c r="D22" s="24"/>
      <c r="E22" s="25">
        <f>SUM(F22:I22)</f>
        <v>8050270</v>
      </c>
      <c r="F22" s="23">
        <v>0</v>
      </c>
      <c r="G22" s="23">
        <v>0</v>
      </c>
      <c r="H22" s="23">
        <v>5316109</v>
      </c>
      <c r="I22" s="23">
        <v>2734161</v>
      </c>
      <c r="J22" s="24"/>
      <c r="K22" s="25">
        <f>SUM(L22:M22)</f>
        <v>3918363</v>
      </c>
      <c r="L22" s="23">
        <v>3918363</v>
      </c>
      <c r="M22" s="23">
        <v>0</v>
      </c>
      <c r="N22" s="24"/>
      <c r="O22" s="25">
        <f>C22+E22-K22</f>
        <v>304111181</v>
      </c>
      <c r="P22" s="24"/>
      <c r="Q22" s="23">
        <f>I15</f>
        <v>3783000</v>
      </c>
      <c r="R22" s="23"/>
      <c r="S22" s="23"/>
      <c r="T22" s="25">
        <f>Q22-R22+S22</f>
        <v>3783000</v>
      </c>
      <c r="U22" s="24"/>
      <c r="V22" s="23">
        <f>+O22-T22</f>
        <v>300328181</v>
      </c>
    </row>
    <row r="23" spans="1:22" s="9" customFormat="1" ht="15">
      <c r="A23"/>
      <c r="B23" s="15" t="s">
        <v>21</v>
      </c>
      <c r="C23" s="23">
        <f>O22</f>
        <v>304111181</v>
      </c>
      <c r="D23" s="24"/>
      <c r="E23" s="25">
        <f t="shared" ref="E23:E62" si="0">SUM(F23:I23)</f>
        <v>28115183</v>
      </c>
      <c r="F23" s="23">
        <v>0</v>
      </c>
      <c r="G23" s="23">
        <v>0</v>
      </c>
      <c r="H23" s="23">
        <v>24291741</v>
      </c>
      <c r="I23" s="23">
        <v>3823442</v>
      </c>
      <c r="J23" s="24"/>
      <c r="K23" s="25">
        <f>SUM(L23:M23)</f>
        <v>23797363</v>
      </c>
      <c r="L23" s="23">
        <v>23797363</v>
      </c>
      <c r="M23" s="23">
        <v>0</v>
      </c>
      <c r="N23" s="24"/>
      <c r="O23" s="25">
        <f t="shared" ref="O23:O62" si="1">+C23+E23-K23</f>
        <v>308429001</v>
      </c>
      <c r="P23" s="24"/>
      <c r="Q23" s="23">
        <f>T22</f>
        <v>3783000</v>
      </c>
      <c r="R23" s="23"/>
      <c r="S23" s="23"/>
      <c r="T23" s="25">
        <f t="shared" ref="T23:T62" si="2">+Q23-R23+S23</f>
        <v>3783000</v>
      </c>
      <c r="U23" s="24"/>
      <c r="V23" s="23">
        <f>+O23-T23</f>
        <v>304646001</v>
      </c>
    </row>
    <row r="24" spans="1:22" s="9" customFormat="1" ht="15">
      <c r="A24"/>
      <c r="B24" s="15" t="s">
        <v>22</v>
      </c>
      <c r="C24" s="23">
        <f t="shared" ref="C24:C32" si="3">O23</f>
        <v>308429001</v>
      </c>
      <c r="D24" s="24"/>
      <c r="E24" s="25">
        <f t="shared" si="0"/>
        <v>57778857</v>
      </c>
      <c r="F24" s="23">
        <v>0</v>
      </c>
      <c r="G24" s="23">
        <v>0</v>
      </c>
      <c r="H24" s="23">
        <v>29775278</v>
      </c>
      <c r="I24" s="23">
        <v>28003579</v>
      </c>
      <c r="J24" s="24"/>
      <c r="K24" s="25">
        <f t="shared" ref="K24:K62" si="4">SUM(L24:M24)</f>
        <v>29951485</v>
      </c>
      <c r="L24" s="23">
        <v>29951485</v>
      </c>
      <c r="M24" s="23">
        <v>0</v>
      </c>
      <c r="N24" s="24"/>
      <c r="O24" s="25">
        <f t="shared" si="1"/>
        <v>336256373</v>
      </c>
      <c r="P24" s="24"/>
      <c r="Q24" s="23">
        <f>T23</f>
        <v>3783000</v>
      </c>
      <c r="R24" s="23"/>
      <c r="S24" s="23"/>
      <c r="T24" s="25">
        <f t="shared" si="2"/>
        <v>3783000</v>
      </c>
      <c r="U24" s="24"/>
      <c r="V24" s="23">
        <f t="shared" ref="V24:V62" si="5">+O24-T24</f>
        <v>332473373</v>
      </c>
    </row>
    <row r="25" spans="1:22" s="9" customFormat="1" ht="15">
      <c r="A25"/>
      <c r="B25" s="15" t="s">
        <v>23</v>
      </c>
      <c r="C25" s="23">
        <f t="shared" si="3"/>
        <v>336256373</v>
      </c>
      <c r="D25" s="24"/>
      <c r="E25" s="25">
        <f t="shared" si="0"/>
        <v>5234396</v>
      </c>
      <c r="F25" s="23">
        <v>0</v>
      </c>
      <c r="G25" s="23">
        <v>0</v>
      </c>
      <c r="H25" s="23">
        <v>3304806</v>
      </c>
      <c r="I25" s="23">
        <v>1929590</v>
      </c>
      <c r="J25" s="24"/>
      <c r="K25" s="25">
        <f t="shared" si="4"/>
        <v>11868889</v>
      </c>
      <c r="L25" s="23">
        <v>11868889</v>
      </c>
      <c r="M25" s="23">
        <v>0</v>
      </c>
      <c r="N25" s="24"/>
      <c r="O25" s="25">
        <f t="shared" si="1"/>
        <v>329621880</v>
      </c>
      <c r="P25" s="24"/>
      <c r="Q25" s="23">
        <f>T24</f>
        <v>3783000</v>
      </c>
      <c r="R25" s="23"/>
      <c r="S25" s="23"/>
      <c r="T25" s="25">
        <f t="shared" si="2"/>
        <v>3783000</v>
      </c>
      <c r="U25" s="24"/>
      <c r="V25" s="23">
        <f t="shared" si="5"/>
        <v>325838880</v>
      </c>
    </row>
    <row r="26" spans="1:22" s="9" customFormat="1" ht="15">
      <c r="A26"/>
      <c r="B26" s="15" t="s">
        <v>24</v>
      </c>
      <c r="C26" s="23">
        <f t="shared" si="3"/>
        <v>329621880</v>
      </c>
      <c r="D26" s="24"/>
      <c r="E26" s="25">
        <f t="shared" si="0"/>
        <v>28833144</v>
      </c>
      <c r="F26" s="23">
        <v>0</v>
      </c>
      <c r="G26" s="23">
        <v>0</v>
      </c>
      <c r="H26" s="23">
        <v>23340899</v>
      </c>
      <c r="I26" s="23">
        <v>5492245</v>
      </c>
      <c r="J26" s="24"/>
      <c r="K26" s="25">
        <f t="shared" si="4"/>
        <v>38199887</v>
      </c>
      <c r="L26" s="23">
        <v>38199887</v>
      </c>
      <c r="M26" s="23">
        <v>0</v>
      </c>
      <c r="N26" s="24"/>
      <c r="O26" s="25">
        <f t="shared" si="1"/>
        <v>320255137</v>
      </c>
      <c r="P26" s="24"/>
      <c r="Q26" s="23">
        <f t="shared" ref="Q26:Q30" si="6">T25</f>
        <v>3783000</v>
      </c>
      <c r="R26" s="23"/>
      <c r="S26" s="23"/>
      <c r="T26" s="25">
        <f t="shared" si="2"/>
        <v>3783000</v>
      </c>
      <c r="U26" s="24"/>
      <c r="V26" s="23">
        <f t="shared" si="5"/>
        <v>316472137</v>
      </c>
    </row>
    <row r="27" spans="1:22" s="9" customFormat="1" ht="15">
      <c r="A27"/>
      <c r="B27" s="15" t="s">
        <v>25</v>
      </c>
      <c r="C27" s="23">
        <f t="shared" si="3"/>
        <v>320255137</v>
      </c>
      <c r="D27" s="24"/>
      <c r="E27" s="25">
        <f t="shared" si="0"/>
        <v>24187587</v>
      </c>
      <c r="F27" s="23">
        <v>0</v>
      </c>
      <c r="G27" s="23">
        <v>0</v>
      </c>
      <c r="H27" s="23">
        <v>17221259</v>
      </c>
      <c r="I27" s="23">
        <v>6966328</v>
      </c>
      <c r="J27" s="24"/>
      <c r="K27" s="25">
        <f t="shared" si="4"/>
        <v>12076560</v>
      </c>
      <c r="L27" s="23">
        <v>12076560</v>
      </c>
      <c r="M27" s="23">
        <v>0</v>
      </c>
      <c r="N27" s="24"/>
      <c r="O27" s="25">
        <f t="shared" si="1"/>
        <v>332366164</v>
      </c>
      <c r="P27" s="24"/>
      <c r="Q27" s="23">
        <f t="shared" si="6"/>
        <v>3783000</v>
      </c>
      <c r="R27" s="23"/>
      <c r="S27" s="23"/>
      <c r="T27" s="25">
        <f t="shared" si="2"/>
        <v>3783000</v>
      </c>
      <c r="U27" s="24"/>
      <c r="V27" s="23">
        <f t="shared" si="5"/>
        <v>328583164</v>
      </c>
    </row>
    <row r="28" spans="1:22" ht="15">
      <c r="A28"/>
      <c r="B28" s="15" t="s">
        <v>26</v>
      </c>
      <c r="C28" s="23">
        <f t="shared" si="3"/>
        <v>332366164</v>
      </c>
      <c r="D28" s="26"/>
      <c r="E28" s="25">
        <f t="shared" si="0"/>
        <v>7891052</v>
      </c>
      <c r="F28" s="23">
        <v>0</v>
      </c>
      <c r="G28" s="23">
        <v>0</v>
      </c>
      <c r="H28" s="27">
        <v>5228677</v>
      </c>
      <c r="I28" s="27">
        <v>2662375</v>
      </c>
      <c r="J28" s="26"/>
      <c r="K28" s="25">
        <f t="shared" si="4"/>
        <v>15392978</v>
      </c>
      <c r="L28" s="27">
        <v>15392978</v>
      </c>
      <c r="M28" s="27">
        <v>0</v>
      </c>
      <c r="N28" s="26"/>
      <c r="O28" s="25">
        <f t="shared" si="1"/>
        <v>324864238</v>
      </c>
      <c r="P28" s="26"/>
      <c r="Q28" s="27">
        <f t="shared" si="6"/>
        <v>3783000</v>
      </c>
      <c r="R28" s="27"/>
      <c r="S28" s="27"/>
      <c r="T28" s="25">
        <f t="shared" si="2"/>
        <v>3783000</v>
      </c>
      <c r="U28" s="26"/>
      <c r="V28" s="23">
        <f t="shared" si="5"/>
        <v>321081238</v>
      </c>
    </row>
    <row r="29" spans="1:22" ht="15">
      <c r="A29"/>
      <c r="B29" s="15" t="s">
        <v>27</v>
      </c>
      <c r="C29" s="23">
        <f t="shared" si="3"/>
        <v>324864238</v>
      </c>
      <c r="D29" s="26"/>
      <c r="E29" s="25">
        <f t="shared" si="0"/>
        <v>12185252</v>
      </c>
      <c r="F29" s="23">
        <v>0</v>
      </c>
      <c r="G29" s="23">
        <v>0</v>
      </c>
      <c r="H29" s="27">
        <v>10529963</v>
      </c>
      <c r="I29" s="27">
        <v>1655289</v>
      </c>
      <c r="J29" s="26"/>
      <c r="K29" s="25">
        <f t="shared" si="4"/>
        <v>12463270</v>
      </c>
      <c r="L29" s="27">
        <v>12463270</v>
      </c>
      <c r="M29" s="27">
        <v>0</v>
      </c>
      <c r="N29" s="26"/>
      <c r="O29" s="25">
        <f t="shared" si="1"/>
        <v>324586220</v>
      </c>
      <c r="P29" s="26"/>
      <c r="Q29" s="27">
        <f t="shared" si="6"/>
        <v>3783000</v>
      </c>
      <c r="R29" s="27"/>
      <c r="S29" s="27"/>
      <c r="T29" s="25">
        <f t="shared" si="2"/>
        <v>3783000</v>
      </c>
      <c r="U29" s="26"/>
      <c r="V29" s="23">
        <f t="shared" si="5"/>
        <v>320803220</v>
      </c>
    </row>
    <row r="30" spans="1:22" ht="15">
      <c r="A30"/>
      <c r="B30" s="15" t="s">
        <v>28</v>
      </c>
      <c r="C30" s="23">
        <f t="shared" si="3"/>
        <v>324586220</v>
      </c>
      <c r="D30" s="26"/>
      <c r="E30" s="25">
        <f t="shared" si="0"/>
        <v>10657699</v>
      </c>
      <c r="F30" s="23">
        <v>0</v>
      </c>
      <c r="G30" s="23">
        <v>0</v>
      </c>
      <c r="H30" s="27">
        <v>8561754</v>
      </c>
      <c r="I30" s="27">
        <v>2095945</v>
      </c>
      <c r="J30" s="26"/>
      <c r="K30" s="25">
        <f t="shared" si="4"/>
        <v>10780652</v>
      </c>
      <c r="L30" s="27">
        <v>10780652</v>
      </c>
      <c r="M30" s="27">
        <v>0</v>
      </c>
      <c r="N30" s="26"/>
      <c r="O30" s="25">
        <f t="shared" si="1"/>
        <v>324463267</v>
      </c>
      <c r="P30" s="26"/>
      <c r="Q30" s="27">
        <f t="shared" si="6"/>
        <v>3783000</v>
      </c>
      <c r="R30" s="27"/>
      <c r="S30" s="27"/>
      <c r="T30" s="25">
        <f t="shared" si="2"/>
        <v>3783000</v>
      </c>
      <c r="U30" s="26"/>
      <c r="V30" s="23">
        <f t="shared" si="5"/>
        <v>320680267</v>
      </c>
    </row>
    <row r="31" spans="1:22" ht="15">
      <c r="A31"/>
      <c r="B31" s="15" t="s">
        <v>29</v>
      </c>
      <c r="C31" s="23">
        <f t="shared" si="3"/>
        <v>324463267</v>
      </c>
      <c r="D31" s="26"/>
      <c r="E31" s="25">
        <f t="shared" si="0"/>
        <v>16913978</v>
      </c>
      <c r="F31" s="23">
        <v>0</v>
      </c>
      <c r="G31" s="23">
        <v>0</v>
      </c>
      <c r="H31" s="27">
        <v>15989787</v>
      </c>
      <c r="I31" s="27">
        <v>924191</v>
      </c>
      <c r="J31" s="26"/>
      <c r="K31" s="25">
        <f t="shared" si="4"/>
        <v>24980467</v>
      </c>
      <c r="L31" s="27">
        <v>24980467</v>
      </c>
      <c r="M31" s="27">
        <v>0</v>
      </c>
      <c r="N31" s="26"/>
      <c r="O31" s="25">
        <f t="shared" si="1"/>
        <v>316396778</v>
      </c>
      <c r="P31" s="26"/>
      <c r="Q31" s="61">
        <v>251412906</v>
      </c>
      <c r="R31" s="27">
        <v>117767869.11</v>
      </c>
      <c r="S31" s="27">
        <v>94210667</v>
      </c>
      <c r="T31" s="25">
        <f t="shared" si="2"/>
        <v>227855703.88999999</v>
      </c>
      <c r="U31" s="26"/>
      <c r="V31" s="62">
        <f>+O31-T31</f>
        <v>88541074.110000014</v>
      </c>
    </row>
    <row r="32" spans="1:22" ht="15">
      <c r="A32"/>
      <c r="B32" s="15" t="s">
        <v>30</v>
      </c>
      <c r="C32" s="23">
        <f t="shared" si="3"/>
        <v>316396778</v>
      </c>
      <c r="D32" s="26"/>
      <c r="E32" s="25">
        <f t="shared" si="0"/>
        <v>0</v>
      </c>
      <c r="F32" s="28"/>
      <c r="G32" s="28"/>
      <c r="H32" s="28"/>
      <c r="I32" s="28"/>
      <c r="J32" s="26"/>
      <c r="K32" s="25">
        <f t="shared" si="4"/>
        <v>0</v>
      </c>
      <c r="L32" s="28"/>
      <c r="M32" s="28"/>
      <c r="N32" s="26"/>
      <c r="O32" s="25">
        <f t="shared" si="1"/>
        <v>316396778</v>
      </c>
      <c r="P32" s="26"/>
      <c r="Q32" s="28">
        <f t="shared" ref="Q32:Q62" si="7">T31</f>
        <v>227855703.88999999</v>
      </c>
      <c r="R32" s="28"/>
      <c r="S32" s="28"/>
      <c r="T32" s="25">
        <f t="shared" si="2"/>
        <v>227855703.88999999</v>
      </c>
      <c r="U32" s="26"/>
      <c r="V32" s="23">
        <f t="shared" si="5"/>
        <v>88541074.110000014</v>
      </c>
    </row>
    <row r="33" spans="2:22" s="34" customFormat="1">
      <c r="B33" s="14">
        <v>44136</v>
      </c>
      <c r="C33" s="33">
        <f t="shared" ref="C33:C62" si="8">O32</f>
        <v>316396778</v>
      </c>
      <c r="D33" s="33"/>
      <c r="E33" s="29">
        <f t="shared" si="0"/>
        <v>0</v>
      </c>
      <c r="F33" s="24"/>
      <c r="G33" s="24"/>
      <c r="H33" s="24"/>
      <c r="I33" s="33"/>
      <c r="J33" s="33"/>
      <c r="K33" s="29">
        <f t="shared" si="4"/>
        <v>0</v>
      </c>
      <c r="L33" s="24"/>
      <c r="M33" s="24"/>
      <c r="N33" s="33"/>
      <c r="O33" s="29">
        <f t="shared" si="1"/>
        <v>316396778</v>
      </c>
      <c r="P33" s="33"/>
      <c r="Q33" s="33">
        <f t="shared" si="7"/>
        <v>227855703.88999999</v>
      </c>
      <c r="R33" s="24"/>
      <c r="S33" s="24"/>
      <c r="T33" s="29">
        <f t="shared" si="2"/>
        <v>227855703.88999999</v>
      </c>
      <c r="U33" s="33"/>
      <c r="V33" s="24">
        <f t="shared" si="5"/>
        <v>88541074.110000014</v>
      </c>
    </row>
    <row r="34" spans="2:22" s="34" customFormat="1">
      <c r="B34" s="14">
        <v>44137</v>
      </c>
      <c r="C34" s="33">
        <f t="shared" si="8"/>
        <v>316396778</v>
      </c>
      <c r="D34" s="33"/>
      <c r="E34" s="29">
        <f t="shared" si="0"/>
        <v>0</v>
      </c>
      <c r="F34" s="24"/>
      <c r="G34" s="24"/>
      <c r="H34" s="24"/>
      <c r="I34" s="33"/>
      <c r="J34" s="33"/>
      <c r="K34" s="29">
        <f t="shared" si="4"/>
        <v>0</v>
      </c>
      <c r="L34" s="24"/>
      <c r="M34" s="24"/>
      <c r="N34" s="33"/>
      <c r="O34" s="29">
        <f t="shared" si="1"/>
        <v>316396778</v>
      </c>
      <c r="P34" s="33"/>
      <c r="Q34" s="33">
        <f t="shared" si="7"/>
        <v>227855703.88999999</v>
      </c>
      <c r="R34" s="24"/>
      <c r="S34" s="24"/>
      <c r="T34" s="29">
        <f t="shared" si="2"/>
        <v>227855703.88999999</v>
      </c>
      <c r="U34" s="33"/>
      <c r="V34" s="24">
        <f t="shared" si="5"/>
        <v>88541074.110000014</v>
      </c>
    </row>
    <row r="35" spans="2:22" s="34" customFormat="1">
      <c r="B35" s="14">
        <v>44138</v>
      </c>
      <c r="C35" s="33">
        <f t="shared" si="8"/>
        <v>316396778</v>
      </c>
      <c r="D35" s="33"/>
      <c r="E35" s="29">
        <f t="shared" si="0"/>
        <v>0</v>
      </c>
      <c r="F35" s="24"/>
      <c r="G35" s="24"/>
      <c r="H35" s="24"/>
      <c r="I35" s="33"/>
      <c r="J35" s="33"/>
      <c r="K35" s="29">
        <f t="shared" si="4"/>
        <v>0</v>
      </c>
      <c r="L35" s="24"/>
      <c r="M35" s="24"/>
      <c r="N35" s="33"/>
      <c r="O35" s="29">
        <f t="shared" si="1"/>
        <v>316396778</v>
      </c>
      <c r="P35" s="33"/>
      <c r="Q35" s="33">
        <f t="shared" si="7"/>
        <v>227855703.88999999</v>
      </c>
      <c r="R35" s="24"/>
      <c r="S35" s="24"/>
      <c r="T35" s="29">
        <f t="shared" si="2"/>
        <v>227855703.88999999</v>
      </c>
      <c r="U35" s="33"/>
      <c r="V35" s="24">
        <f t="shared" si="5"/>
        <v>88541074.110000014</v>
      </c>
    </row>
    <row r="36" spans="2:22">
      <c r="B36" s="14">
        <v>44139</v>
      </c>
      <c r="C36" s="26">
        <f t="shared" si="8"/>
        <v>316396778</v>
      </c>
      <c r="D36" s="26"/>
      <c r="E36" s="29">
        <f t="shared" si="0"/>
        <v>0</v>
      </c>
      <c r="F36" s="26"/>
      <c r="G36" s="26"/>
      <c r="H36" s="26"/>
      <c r="I36" s="26"/>
      <c r="J36" s="26"/>
      <c r="K36" s="29">
        <f t="shared" si="4"/>
        <v>0</v>
      </c>
      <c r="L36" s="26"/>
      <c r="M36" s="26"/>
      <c r="N36" s="26"/>
      <c r="O36" s="29">
        <f t="shared" si="1"/>
        <v>316396778</v>
      </c>
      <c r="P36" s="26"/>
      <c r="Q36" s="26">
        <f t="shared" si="7"/>
        <v>227855703.88999999</v>
      </c>
      <c r="R36" s="26"/>
      <c r="S36" s="26"/>
      <c r="T36" s="29">
        <f t="shared" si="2"/>
        <v>227855703.88999999</v>
      </c>
      <c r="U36" s="26"/>
      <c r="V36" s="24">
        <f t="shared" si="5"/>
        <v>88541074.110000014</v>
      </c>
    </row>
    <row r="37" spans="2:22">
      <c r="B37" s="14">
        <v>44140</v>
      </c>
      <c r="C37" s="26">
        <f t="shared" si="8"/>
        <v>316396778</v>
      </c>
      <c r="D37" s="26"/>
      <c r="E37" s="29">
        <f t="shared" si="0"/>
        <v>0</v>
      </c>
      <c r="F37" s="26"/>
      <c r="G37" s="26"/>
      <c r="H37" s="26"/>
      <c r="I37" s="26"/>
      <c r="J37" s="26"/>
      <c r="K37" s="29">
        <f t="shared" si="4"/>
        <v>0</v>
      </c>
      <c r="L37" s="26"/>
      <c r="M37" s="26"/>
      <c r="N37" s="26"/>
      <c r="O37" s="29">
        <f t="shared" si="1"/>
        <v>316396778</v>
      </c>
      <c r="P37" s="26"/>
      <c r="Q37" s="26">
        <f t="shared" si="7"/>
        <v>227855703.88999999</v>
      </c>
      <c r="R37" s="26"/>
      <c r="S37" s="26"/>
      <c r="T37" s="29">
        <f t="shared" si="2"/>
        <v>227855703.88999999</v>
      </c>
      <c r="U37" s="26"/>
      <c r="V37" s="24">
        <f t="shared" si="5"/>
        <v>88541074.110000014</v>
      </c>
    </row>
    <row r="38" spans="2:22">
      <c r="B38" s="14">
        <v>44141</v>
      </c>
      <c r="C38" s="26">
        <f t="shared" si="8"/>
        <v>316396778</v>
      </c>
      <c r="D38" s="26"/>
      <c r="E38" s="29">
        <f t="shared" si="0"/>
        <v>0</v>
      </c>
      <c r="F38" s="26"/>
      <c r="G38" s="26"/>
      <c r="H38" s="26"/>
      <c r="I38" s="26"/>
      <c r="J38" s="26"/>
      <c r="K38" s="29">
        <f t="shared" si="4"/>
        <v>0</v>
      </c>
      <c r="L38" s="26"/>
      <c r="M38" s="26"/>
      <c r="N38" s="26"/>
      <c r="O38" s="29">
        <f t="shared" si="1"/>
        <v>316396778</v>
      </c>
      <c r="P38" s="26"/>
      <c r="Q38" s="26">
        <f t="shared" si="7"/>
        <v>227855703.88999999</v>
      </c>
      <c r="R38" s="26"/>
      <c r="S38" s="26"/>
      <c r="T38" s="29">
        <f t="shared" si="2"/>
        <v>227855703.88999999</v>
      </c>
      <c r="U38" s="26"/>
      <c r="V38" s="24">
        <f t="shared" si="5"/>
        <v>88541074.110000014</v>
      </c>
    </row>
    <row r="39" spans="2:22">
      <c r="B39" s="14">
        <v>44142</v>
      </c>
      <c r="C39" s="26">
        <f t="shared" si="8"/>
        <v>316396778</v>
      </c>
      <c r="D39" s="26"/>
      <c r="E39" s="29">
        <f t="shared" si="0"/>
        <v>0</v>
      </c>
      <c r="F39" s="26"/>
      <c r="G39" s="26"/>
      <c r="H39" s="26"/>
      <c r="I39" s="26"/>
      <c r="J39" s="26"/>
      <c r="K39" s="29">
        <f t="shared" si="4"/>
        <v>0</v>
      </c>
      <c r="L39" s="26"/>
      <c r="M39" s="26"/>
      <c r="N39" s="26"/>
      <c r="O39" s="29">
        <f t="shared" si="1"/>
        <v>316396778</v>
      </c>
      <c r="P39" s="26"/>
      <c r="Q39" s="26">
        <f t="shared" si="7"/>
        <v>227855703.88999999</v>
      </c>
      <c r="R39" s="26"/>
      <c r="S39" s="26"/>
      <c r="T39" s="29">
        <f t="shared" si="2"/>
        <v>227855703.88999999</v>
      </c>
      <c r="U39" s="26"/>
      <c r="V39" s="24">
        <f t="shared" si="5"/>
        <v>88541074.110000014</v>
      </c>
    </row>
    <row r="40" spans="2:22">
      <c r="B40" s="14">
        <v>44143</v>
      </c>
      <c r="C40" s="26">
        <f t="shared" si="8"/>
        <v>316396778</v>
      </c>
      <c r="D40" s="26"/>
      <c r="E40" s="29">
        <f t="shared" si="0"/>
        <v>0</v>
      </c>
      <c r="F40" s="26"/>
      <c r="G40" s="26"/>
      <c r="H40" s="26"/>
      <c r="I40" s="26"/>
      <c r="J40" s="26"/>
      <c r="K40" s="29">
        <f t="shared" si="4"/>
        <v>0</v>
      </c>
      <c r="L40" s="26"/>
      <c r="M40" s="26"/>
      <c r="N40" s="26"/>
      <c r="O40" s="29">
        <f t="shared" si="1"/>
        <v>316396778</v>
      </c>
      <c r="P40" s="26"/>
      <c r="Q40" s="26">
        <f t="shared" si="7"/>
        <v>227855703.88999999</v>
      </c>
      <c r="R40" s="26"/>
      <c r="S40" s="26"/>
      <c r="T40" s="29">
        <f t="shared" si="2"/>
        <v>227855703.88999999</v>
      </c>
      <c r="U40" s="26"/>
      <c r="V40" s="24">
        <f t="shared" si="5"/>
        <v>88541074.110000014</v>
      </c>
    </row>
    <row r="41" spans="2:22">
      <c r="B41" s="14">
        <v>44144</v>
      </c>
      <c r="C41" s="26">
        <f t="shared" si="8"/>
        <v>316396778</v>
      </c>
      <c r="D41" s="26"/>
      <c r="E41" s="29">
        <f t="shared" si="0"/>
        <v>0</v>
      </c>
      <c r="F41" s="26"/>
      <c r="G41" s="26"/>
      <c r="H41" s="26"/>
      <c r="I41" s="26"/>
      <c r="J41" s="26"/>
      <c r="K41" s="29">
        <f t="shared" si="4"/>
        <v>0</v>
      </c>
      <c r="L41" s="26"/>
      <c r="M41" s="26"/>
      <c r="N41" s="26"/>
      <c r="O41" s="29">
        <f t="shared" si="1"/>
        <v>316396778</v>
      </c>
      <c r="P41" s="26"/>
      <c r="Q41" s="26">
        <f t="shared" si="7"/>
        <v>227855703.88999999</v>
      </c>
      <c r="R41" s="26"/>
      <c r="S41" s="26"/>
      <c r="T41" s="29">
        <f t="shared" si="2"/>
        <v>227855703.88999999</v>
      </c>
      <c r="U41" s="26"/>
      <c r="V41" s="24">
        <f t="shared" si="5"/>
        <v>88541074.110000014</v>
      </c>
    </row>
    <row r="42" spans="2:22">
      <c r="B42" s="14">
        <v>44145</v>
      </c>
      <c r="C42" s="26">
        <f t="shared" si="8"/>
        <v>316396778</v>
      </c>
      <c r="D42" s="26"/>
      <c r="E42" s="29">
        <f t="shared" si="0"/>
        <v>0</v>
      </c>
      <c r="F42" s="26"/>
      <c r="G42" s="26"/>
      <c r="H42" s="26"/>
      <c r="I42" s="26"/>
      <c r="J42" s="26"/>
      <c r="K42" s="29">
        <f t="shared" si="4"/>
        <v>0</v>
      </c>
      <c r="L42" s="26"/>
      <c r="M42" s="26"/>
      <c r="N42" s="26"/>
      <c r="O42" s="29">
        <f t="shared" si="1"/>
        <v>316396778</v>
      </c>
      <c r="P42" s="26"/>
      <c r="Q42" s="26">
        <f t="shared" si="7"/>
        <v>227855703.88999999</v>
      </c>
      <c r="R42" s="26"/>
      <c r="S42" s="26"/>
      <c r="T42" s="29">
        <f t="shared" si="2"/>
        <v>227855703.88999999</v>
      </c>
      <c r="U42" s="26"/>
      <c r="V42" s="24">
        <f t="shared" si="5"/>
        <v>88541074.110000014</v>
      </c>
    </row>
    <row r="43" spans="2:22">
      <c r="B43" s="14">
        <v>44146</v>
      </c>
      <c r="C43" s="26">
        <f t="shared" si="8"/>
        <v>316396778</v>
      </c>
      <c r="D43" s="26"/>
      <c r="E43" s="29">
        <f t="shared" si="0"/>
        <v>0</v>
      </c>
      <c r="F43" s="26"/>
      <c r="G43" s="26"/>
      <c r="H43" s="26"/>
      <c r="I43" s="26"/>
      <c r="J43" s="26"/>
      <c r="K43" s="29">
        <f t="shared" si="4"/>
        <v>0</v>
      </c>
      <c r="L43" s="26"/>
      <c r="M43" s="26"/>
      <c r="N43" s="26"/>
      <c r="O43" s="29">
        <f t="shared" si="1"/>
        <v>316396778</v>
      </c>
      <c r="P43" s="26"/>
      <c r="Q43" s="26">
        <f t="shared" si="7"/>
        <v>227855703.88999999</v>
      </c>
      <c r="R43" s="26"/>
      <c r="S43" s="26"/>
      <c r="T43" s="29">
        <f t="shared" si="2"/>
        <v>227855703.88999999</v>
      </c>
      <c r="U43" s="26"/>
      <c r="V43" s="24">
        <f t="shared" si="5"/>
        <v>88541074.110000014</v>
      </c>
    </row>
    <row r="44" spans="2:22">
      <c r="B44" s="14">
        <v>44147</v>
      </c>
      <c r="C44" s="26">
        <f t="shared" si="8"/>
        <v>316396778</v>
      </c>
      <c r="D44" s="26"/>
      <c r="E44" s="29">
        <f t="shared" si="0"/>
        <v>0</v>
      </c>
      <c r="F44" s="26"/>
      <c r="G44" s="26"/>
      <c r="H44" s="26"/>
      <c r="I44" s="26"/>
      <c r="J44" s="26"/>
      <c r="K44" s="29">
        <f t="shared" si="4"/>
        <v>0</v>
      </c>
      <c r="L44" s="26"/>
      <c r="M44" s="26"/>
      <c r="N44" s="26"/>
      <c r="O44" s="29">
        <f t="shared" si="1"/>
        <v>316396778</v>
      </c>
      <c r="P44" s="26"/>
      <c r="Q44" s="26">
        <f t="shared" si="7"/>
        <v>227855703.88999999</v>
      </c>
      <c r="R44" s="26"/>
      <c r="S44" s="26"/>
      <c r="T44" s="29">
        <f t="shared" si="2"/>
        <v>227855703.88999999</v>
      </c>
      <c r="U44" s="26"/>
      <c r="V44" s="24">
        <f t="shared" si="5"/>
        <v>88541074.110000014</v>
      </c>
    </row>
    <row r="45" spans="2:22">
      <c r="B45" s="14">
        <v>44148</v>
      </c>
      <c r="C45" s="26">
        <f t="shared" si="8"/>
        <v>316396778</v>
      </c>
      <c r="D45" s="26"/>
      <c r="E45" s="29">
        <f t="shared" si="0"/>
        <v>0</v>
      </c>
      <c r="F45" s="26"/>
      <c r="G45" s="26"/>
      <c r="H45" s="26"/>
      <c r="I45" s="26"/>
      <c r="J45" s="26"/>
      <c r="K45" s="29">
        <f t="shared" si="4"/>
        <v>0</v>
      </c>
      <c r="L45" s="26"/>
      <c r="M45" s="26"/>
      <c r="N45" s="26"/>
      <c r="O45" s="29">
        <f t="shared" si="1"/>
        <v>316396778</v>
      </c>
      <c r="P45" s="26"/>
      <c r="Q45" s="26">
        <f t="shared" si="7"/>
        <v>227855703.88999999</v>
      </c>
      <c r="R45" s="26"/>
      <c r="S45" s="26"/>
      <c r="T45" s="29">
        <f t="shared" si="2"/>
        <v>227855703.88999999</v>
      </c>
      <c r="U45" s="26"/>
      <c r="V45" s="24">
        <f t="shared" si="5"/>
        <v>88541074.110000014</v>
      </c>
    </row>
    <row r="46" spans="2:22">
      <c r="B46" s="14">
        <v>44149</v>
      </c>
      <c r="C46" s="26">
        <f t="shared" si="8"/>
        <v>316396778</v>
      </c>
      <c r="D46" s="26"/>
      <c r="E46" s="29">
        <f t="shared" si="0"/>
        <v>0</v>
      </c>
      <c r="F46" s="26"/>
      <c r="G46" s="26"/>
      <c r="H46" s="26"/>
      <c r="I46" s="26"/>
      <c r="J46" s="26"/>
      <c r="K46" s="29">
        <f t="shared" si="4"/>
        <v>0</v>
      </c>
      <c r="L46" s="26"/>
      <c r="M46" s="26"/>
      <c r="N46" s="26"/>
      <c r="O46" s="29">
        <f t="shared" si="1"/>
        <v>316396778</v>
      </c>
      <c r="P46" s="26"/>
      <c r="Q46" s="26">
        <f t="shared" si="7"/>
        <v>227855703.88999999</v>
      </c>
      <c r="R46" s="26"/>
      <c r="S46" s="26"/>
      <c r="T46" s="29">
        <f t="shared" si="2"/>
        <v>227855703.88999999</v>
      </c>
      <c r="U46" s="26"/>
      <c r="V46" s="24">
        <f t="shared" si="5"/>
        <v>88541074.110000014</v>
      </c>
    </row>
    <row r="47" spans="2:22">
      <c r="B47" s="14">
        <v>44150</v>
      </c>
      <c r="C47" s="26">
        <f t="shared" si="8"/>
        <v>316396778</v>
      </c>
      <c r="D47" s="26"/>
      <c r="E47" s="29">
        <f t="shared" si="0"/>
        <v>0</v>
      </c>
      <c r="F47" s="26"/>
      <c r="G47" s="26"/>
      <c r="H47" s="26"/>
      <c r="I47" s="26"/>
      <c r="J47" s="26"/>
      <c r="K47" s="29">
        <f t="shared" si="4"/>
        <v>0</v>
      </c>
      <c r="L47" s="26"/>
      <c r="M47" s="26"/>
      <c r="N47" s="26"/>
      <c r="O47" s="29">
        <f t="shared" si="1"/>
        <v>316396778</v>
      </c>
      <c r="P47" s="26"/>
      <c r="Q47" s="26">
        <f t="shared" si="7"/>
        <v>227855703.88999999</v>
      </c>
      <c r="R47" s="26"/>
      <c r="S47" s="26"/>
      <c r="T47" s="29">
        <f t="shared" si="2"/>
        <v>227855703.88999999</v>
      </c>
      <c r="U47" s="26"/>
      <c r="V47" s="24">
        <f t="shared" si="5"/>
        <v>88541074.110000014</v>
      </c>
    </row>
    <row r="48" spans="2:22">
      <c r="B48" s="14">
        <v>44151</v>
      </c>
      <c r="C48" s="26">
        <f t="shared" si="8"/>
        <v>316396778</v>
      </c>
      <c r="D48" s="26"/>
      <c r="E48" s="29">
        <f t="shared" si="0"/>
        <v>0</v>
      </c>
      <c r="F48" s="26"/>
      <c r="G48" s="26"/>
      <c r="H48" s="26"/>
      <c r="I48" s="26"/>
      <c r="J48" s="26"/>
      <c r="K48" s="29">
        <f t="shared" si="4"/>
        <v>0</v>
      </c>
      <c r="L48" s="26"/>
      <c r="M48" s="26"/>
      <c r="N48" s="26"/>
      <c r="O48" s="29">
        <f t="shared" si="1"/>
        <v>316396778</v>
      </c>
      <c r="P48" s="26"/>
      <c r="Q48" s="26">
        <f t="shared" si="7"/>
        <v>227855703.88999999</v>
      </c>
      <c r="R48" s="26"/>
      <c r="S48" s="26"/>
      <c r="T48" s="29">
        <f t="shared" si="2"/>
        <v>227855703.88999999</v>
      </c>
      <c r="U48" s="26"/>
      <c r="V48" s="24">
        <f t="shared" si="5"/>
        <v>88541074.110000014</v>
      </c>
    </row>
    <row r="49" spans="2:22">
      <c r="B49" s="14">
        <v>44152</v>
      </c>
      <c r="C49" s="26">
        <f t="shared" si="8"/>
        <v>316396778</v>
      </c>
      <c r="D49" s="26"/>
      <c r="E49" s="29">
        <f t="shared" si="0"/>
        <v>0</v>
      </c>
      <c r="F49" s="26"/>
      <c r="G49" s="26"/>
      <c r="H49" s="26"/>
      <c r="I49" s="26"/>
      <c r="J49" s="26"/>
      <c r="K49" s="29">
        <f t="shared" si="4"/>
        <v>0</v>
      </c>
      <c r="L49" s="26"/>
      <c r="M49" s="26"/>
      <c r="N49" s="26"/>
      <c r="O49" s="29">
        <f t="shared" si="1"/>
        <v>316396778</v>
      </c>
      <c r="P49" s="26"/>
      <c r="Q49" s="26">
        <f t="shared" si="7"/>
        <v>227855703.88999999</v>
      </c>
      <c r="R49" s="26"/>
      <c r="S49" s="26"/>
      <c r="T49" s="29">
        <f t="shared" si="2"/>
        <v>227855703.88999999</v>
      </c>
      <c r="U49" s="26"/>
      <c r="V49" s="24">
        <f t="shared" si="5"/>
        <v>88541074.110000014</v>
      </c>
    </row>
    <row r="50" spans="2:22">
      <c r="B50" s="14">
        <v>44153</v>
      </c>
      <c r="C50" s="26">
        <f t="shared" si="8"/>
        <v>316396778</v>
      </c>
      <c r="D50" s="26"/>
      <c r="E50" s="29">
        <f t="shared" si="0"/>
        <v>0</v>
      </c>
      <c r="F50" s="26"/>
      <c r="G50" s="26"/>
      <c r="H50" s="26"/>
      <c r="I50" s="26"/>
      <c r="J50" s="26"/>
      <c r="K50" s="29">
        <f t="shared" si="4"/>
        <v>0</v>
      </c>
      <c r="L50" s="26"/>
      <c r="M50" s="26"/>
      <c r="N50" s="26"/>
      <c r="O50" s="29">
        <f t="shared" si="1"/>
        <v>316396778</v>
      </c>
      <c r="P50" s="26"/>
      <c r="Q50" s="26">
        <f t="shared" si="7"/>
        <v>227855703.88999999</v>
      </c>
      <c r="R50" s="26"/>
      <c r="S50" s="26"/>
      <c r="T50" s="29">
        <f t="shared" si="2"/>
        <v>227855703.88999999</v>
      </c>
      <c r="U50" s="26"/>
      <c r="V50" s="24">
        <f t="shared" si="5"/>
        <v>88541074.110000014</v>
      </c>
    </row>
    <row r="51" spans="2:22">
      <c r="B51" s="14">
        <v>44154</v>
      </c>
      <c r="C51" s="26">
        <f t="shared" si="8"/>
        <v>316396778</v>
      </c>
      <c r="D51" s="26"/>
      <c r="E51" s="29">
        <f t="shared" si="0"/>
        <v>0</v>
      </c>
      <c r="F51" s="26"/>
      <c r="G51" s="26"/>
      <c r="H51" s="26"/>
      <c r="I51" s="26"/>
      <c r="J51" s="26"/>
      <c r="K51" s="29">
        <f t="shared" si="4"/>
        <v>0</v>
      </c>
      <c r="L51" s="26"/>
      <c r="M51" s="26"/>
      <c r="N51" s="26"/>
      <c r="O51" s="29">
        <f t="shared" si="1"/>
        <v>316396778</v>
      </c>
      <c r="P51" s="26"/>
      <c r="Q51" s="26">
        <f t="shared" si="7"/>
        <v>227855703.88999999</v>
      </c>
      <c r="R51" s="26"/>
      <c r="S51" s="26"/>
      <c r="T51" s="29">
        <f t="shared" si="2"/>
        <v>227855703.88999999</v>
      </c>
      <c r="U51" s="26"/>
      <c r="V51" s="24">
        <f t="shared" si="5"/>
        <v>88541074.110000014</v>
      </c>
    </row>
    <row r="52" spans="2:22">
      <c r="B52" s="14">
        <v>44155</v>
      </c>
      <c r="C52" s="26">
        <f t="shared" si="8"/>
        <v>316396778</v>
      </c>
      <c r="D52" s="26"/>
      <c r="E52" s="29">
        <f t="shared" si="0"/>
        <v>0</v>
      </c>
      <c r="F52" s="26"/>
      <c r="G52" s="26"/>
      <c r="H52" s="26"/>
      <c r="I52" s="26"/>
      <c r="J52" s="26"/>
      <c r="K52" s="29">
        <f t="shared" si="4"/>
        <v>0</v>
      </c>
      <c r="L52" s="26"/>
      <c r="M52" s="26"/>
      <c r="N52" s="26"/>
      <c r="O52" s="29">
        <f t="shared" si="1"/>
        <v>316396778</v>
      </c>
      <c r="P52" s="26"/>
      <c r="Q52" s="26">
        <f t="shared" si="7"/>
        <v>227855703.88999999</v>
      </c>
      <c r="R52" s="26"/>
      <c r="S52" s="26"/>
      <c r="T52" s="29">
        <f t="shared" si="2"/>
        <v>227855703.88999999</v>
      </c>
      <c r="U52" s="26"/>
      <c r="V52" s="24">
        <f t="shared" si="5"/>
        <v>88541074.110000014</v>
      </c>
    </row>
    <row r="53" spans="2:22">
      <c r="B53" s="14">
        <v>44156</v>
      </c>
      <c r="C53" s="26">
        <f t="shared" si="8"/>
        <v>316396778</v>
      </c>
      <c r="D53" s="26"/>
      <c r="E53" s="29">
        <f t="shared" si="0"/>
        <v>0</v>
      </c>
      <c r="F53" s="26"/>
      <c r="G53" s="26"/>
      <c r="H53" s="26"/>
      <c r="I53" s="26"/>
      <c r="J53" s="26"/>
      <c r="K53" s="29">
        <f t="shared" si="4"/>
        <v>0</v>
      </c>
      <c r="L53" s="26"/>
      <c r="M53" s="26"/>
      <c r="N53" s="26"/>
      <c r="O53" s="29">
        <f t="shared" si="1"/>
        <v>316396778</v>
      </c>
      <c r="P53" s="26"/>
      <c r="Q53" s="26">
        <f t="shared" si="7"/>
        <v>227855703.88999999</v>
      </c>
      <c r="R53" s="26"/>
      <c r="S53" s="26"/>
      <c r="T53" s="29">
        <f t="shared" si="2"/>
        <v>227855703.88999999</v>
      </c>
      <c r="U53" s="26"/>
      <c r="V53" s="24">
        <f t="shared" si="5"/>
        <v>88541074.110000014</v>
      </c>
    </row>
    <row r="54" spans="2:22">
      <c r="B54" s="14">
        <v>44157</v>
      </c>
      <c r="C54" s="26">
        <f t="shared" si="8"/>
        <v>316396778</v>
      </c>
      <c r="D54" s="26"/>
      <c r="E54" s="29">
        <f t="shared" si="0"/>
        <v>0</v>
      </c>
      <c r="F54" s="26"/>
      <c r="G54" s="26"/>
      <c r="H54" s="26"/>
      <c r="I54" s="26"/>
      <c r="J54" s="26"/>
      <c r="K54" s="29">
        <f t="shared" si="4"/>
        <v>0</v>
      </c>
      <c r="L54" s="26"/>
      <c r="M54" s="26"/>
      <c r="N54" s="26"/>
      <c r="O54" s="29">
        <f t="shared" si="1"/>
        <v>316396778</v>
      </c>
      <c r="P54" s="26"/>
      <c r="Q54" s="26">
        <f t="shared" si="7"/>
        <v>227855703.88999999</v>
      </c>
      <c r="R54" s="26"/>
      <c r="S54" s="26"/>
      <c r="T54" s="29">
        <f t="shared" si="2"/>
        <v>227855703.88999999</v>
      </c>
      <c r="U54" s="26"/>
      <c r="V54" s="24">
        <f t="shared" si="5"/>
        <v>88541074.110000014</v>
      </c>
    </row>
    <row r="55" spans="2:22">
      <c r="B55" s="14">
        <v>44158</v>
      </c>
      <c r="C55" s="26">
        <f t="shared" si="8"/>
        <v>316396778</v>
      </c>
      <c r="D55" s="26"/>
      <c r="E55" s="29">
        <f t="shared" si="0"/>
        <v>0</v>
      </c>
      <c r="F55" s="26"/>
      <c r="G55" s="26"/>
      <c r="H55" s="26"/>
      <c r="I55" s="26"/>
      <c r="J55" s="26"/>
      <c r="K55" s="29">
        <f t="shared" si="4"/>
        <v>0</v>
      </c>
      <c r="L55" s="26"/>
      <c r="M55" s="26"/>
      <c r="N55" s="26"/>
      <c r="O55" s="29">
        <f t="shared" si="1"/>
        <v>316396778</v>
      </c>
      <c r="P55" s="26"/>
      <c r="Q55" s="26">
        <f t="shared" si="7"/>
        <v>227855703.88999999</v>
      </c>
      <c r="R55" s="26"/>
      <c r="S55" s="26"/>
      <c r="T55" s="29">
        <f t="shared" si="2"/>
        <v>227855703.88999999</v>
      </c>
      <c r="U55" s="26"/>
      <c r="V55" s="24">
        <f t="shared" si="5"/>
        <v>88541074.110000014</v>
      </c>
    </row>
    <row r="56" spans="2:22">
      <c r="B56" s="14">
        <v>44159</v>
      </c>
      <c r="C56" s="26">
        <f t="shared" si="8"/>
        <v>316396778</v>
      </c>
      <c r="D56" s="26"/>
      <c r="E56" s="29">
        <f t="shared" si="0"/>
        <v>0</v>
      </c>
      <c r="F56" s="26"/>
      <c r="G56" s="26"/>
      <c r="H56" s="26"/>
      <c r="I56" s="26"/>
      <c r="J56" s="26"/>
      <c r="K56" s="29">
        <f t="shared" si="4"/>
        <v>0</v>
      </c>
      <c r="L56" s="26"/>
      <c r="M56" s="26"/>
      <c r="N56" s="26"/>
      <c r="O56" s="29">
        <f t="shared" si="1"/>
        <v>316396778</v>
      </c>
      <c r="P56" s="26"/>
      <c r="Q56" s="26">
        <f t="shared" si="7"/>
        <v>227855703.88999999</v>
      </c>
      <c r="R56" s="26"/>
      <c r="S56" s="26"/>
      <c r="T56" s="29">
        <f t="shared" si="2"/>
        <v>227855703.88999999</v>
      </c>
      <c r="U56" s="26"/>
      <c r="V56" s="24">
        <f t="shared" si="5"/>
        <v>88541074.110000014</v>
      </c>
    </row>
    <row r="57" spans="2:22">
      <c r="B57" s="14">
        <v>44160</v>
      </c>
      <c r="C57" s="26">
        <f t="shared" si="8"/>
        <v>316396778</v>
      </c>
      <c r="D57" s="26"/>
      <c r="E57" s="29">
        <f t="shared" si="0"/>
        <v>0</v>
      </c>
      <c r="F57" s="26"/>
      <c r="G57" s="26"/>
      <c r="H57" s="26"/>
      <c r="I57" s="26"/>
      <c r="J57" s="26"/>
      <c r="K57" s="29">
        <f t="shared" si="4"/>
        <v>0</v>
      </c>
      <c r="L57" s="26"/>
      <c r="M57" s="26"/>
      <c r="N57" s="26"/>
      <c r="O57" s="29">
        <f t="shared" si="1"/>
        <v>316396778</v>
      </c>
      <c r="P57" s="26"/>
      <c r="Q57" s="26">
        <f t="shared" si="7"/>
        <v>227855703.88999999</v>
      </c>
      <c r="R57" s="26"/>
      <c r="S57" s="26"/>
      <c r="T57" s="29">
        <f t="shared" si="2"/>
        <v>227855703.88999999</v>
      </c>
      <c r="U57" s="26"/>
      <c r="V57" s="24">
        <f t="shared" si="5"/>
        <v>88541074.110000014</v>
      </c>
    </row>
    <row r="58" spans="2:22">
      <c r="B58" s="14">
        <v>44161</v>
      </c>
      <c r="C58" s="26">
        <f t="shared" si="8"/>
        <v>316396778</v>
      </c>
      <c r="D58" s="26"/>
      <c r="E58" s="29">
        <f t="shared" si="0"/>
        <v>0</v>
      </c>
      <c r="F58" s="26"/>
      <c r="G58" s="26"/>
      <c r="H58" s="26"/>
      <c r="I58" s="26"/>
      <c r="J58" s="26"/>
      <c r="K58" s="29">
        <f t="shared" si="4"/>
        <v>0</v>
      </c>
      <c r="L58" s="26"/>
      <c r="M58" s="26"/>
      <c r="N58" s="26"/>
      <c r="O58" s="29">
        <f t="shared" si="1"/>
        <v>316396778</v>
      </c>
      <c r="P58" s="26"/>
      <c r="Q58" s="26">
        <f t="shared" si="7"/>
        <v>227855703.88999999</v>
      </c>
      <c r="R58" s="26"/>
      <c r="S58" s="26"/>
      <c r="T58" s="29">
        <f t="shared" si="2"/>
        <v>227855703.88999999</v>
      </c>
      <c r="U58" s="26"/>
      <c r="V58" s="24">
        <f t="shared" si="5"/>
        <v>88541074.110000014</v>
      </c>
    </row>
    <row r="59" spans="2:22">
      <c r="B59" s="14">
        <v>44162</v>
      </c>
      <c r="C59" s="26">
        <f t="shared" si="8"/>
        <v>316396778</v>
      </c>
      <c r="D59" s="26"/>
      <c r="E59" s="29">
        <f t="shared" si="0"/>
        <v>0</v>
      </c>
      <c r="F59" s="26"/>
      <c r="G59" s="26"/>
      <c r="H59" s="26"/>
      <c r="I59" s="26"/>
      <c r="J59" s="26"/>
      <c r="K59" s="29">
        <f t="shared" si="4"/>
        <v>0</v>
      </c>
      <c r="L59" s="26"/>
      <c r="M59" s="26"/>
      <c r="N59" s="26"/>
      <c r="O59" s="29">
        <f t="shared" si="1"/>
        <v>316396778</v>
      </c>
      <c r="P59" s="26"/>
      <c r="Q59" s="26">
        <f t="shared" si="7"/>
        <v>227855703.88999999</v>
      </c>
      <c r="R59" s="26"/>
      <c r="S59" s="26"/>
      <c r="T59" s="29">
        <f t="shared" si="2"/>
        <v>227855703.88999999</v>
      </c>
      <c r="U59" s="26"/>
      <c r="V59" s="24">
        <f t="shared" si="5"/>
        <v>88541074.110000014</v>
      </c>
    </row>
    <row r="60" spans="2:22">
      <c r="B60" s="14">
        <v>44163</v>
      </c>
      <c r="C60" s="26">
        <f t="shared" si="8"/>
        <v>316396778</v>
      </c>
      <c r="D60" s="26"/>
      <c r="E60" s="29">
        <f t="shared" si="0"/>
        <v>0</v>
      </c>
      <c r="F60" s="26"/>
      <c r="G60" s="26"/>
      <c r="H60" s="26"/>
      <c r="I60" s="26"/>
      <c r="J60" s="26"/>
      <c r="K60" s="29">
        <f t="shared" si="4"/>
        <v>0</v>
      </c>
      <c r="L60" s="26"/>
      <c r="M60" s="26"/>
      <c r="N60" s="26"/>
      <c r="O60" s="29">
        <f t="shared" si="1"/>
        <v>316396778</v>
      </c>
      <c r="P60" s="26"/>
      <c r="Q60" s="26">
        <f t="shared" si="7"/>
        <v>227855703.88999999</v>
      </c>
      <c r="R60" s="26"/>
      <c r="S60" s="26"/>
      <c r="T60" s="29">
        <f t="shared" si="2"/>
        <v>227855703.88999999</v>
      </c>
      <c r="U60" s="26"/>
      <c r="V60" s="24">
        <f t="shared" si="5"/>
        <v>88541074.110000014</v>
      </c>
    </row>
    <row r="61" spans="2:22">
      <c r="B61" s="14">
        <v>44164</v>
      </c>
      <c r="C61" s="26">
        <f t="shared" si="8"/>
        <v>316396778</v>
      </c>
      <c r="D61" s="26"/>
      <c r="E61" s="29">
        <f t="shared" si="0"/>
        <v>0</v>
      </c>
      <c r="F61" s="26"/>
      <c r="G61" s="26"/>
      <c r="H61" s="26"/>
      <c r="I61" s="26"/>
      <c r="J61" s="26"/>
      <c r="K61" s="29">
        <f t="shared" si="4"/>
        <v>0</v>
      </c>
      <c r="L61" s="26"/>
      <c r="M61" s="26"/>
      <c r="N61" s="26"/>
      <c r="O61" s="29">
        <f t="shared" si="1"/>
        <v>316396778</v>
      </c>
      <c r="P61" s="26"/>
      <c r="Q61" s="26">
        <f t="shared" si="7"/>
        <v>227855703.88999999</v>
      </c>
      <c r="R61" s="26"/>
      <c r="S61" s="26"/>
      <c r="T61" s="29">
        <f t="shared" si="2"/>
        <v>227855703.88999999</v>
      </c>
      <c r="U61" s="26"/>
      <c r="V61" s="24">
        <f t="shared" si="5"/>
        <v>88541074.110000014</v>
      </c>
    </row>
    <row r="62" spans="2:22">
      <c r="B62" s="16">
        <v>44165</v>
      </c>
      <c r="C62" s="30">
        <f t="shared" si="8"/>
        <v>316396778</v>
      </c>
      <c r="D62" s="30"/>
      <c r="E62" s="31">
        <f t="shared" si="0"/>
        <v>0</v>
      </c>
      <c r="F62" s="30"/>
      <c r="G62" s="30"/>
      <c r="H62" s="30"/>
      <c r="I62" s="30"/>
      <c r="J62" s="30"/>
      <c r="K62" s="31">
        <f t="shared" si="4"/>
        <v>0</v>
      </c>
      <c r="L62" s="30"/>
      <c r="M62" s="30"/>
      <c r="N62" s="30"/>
      <c r="O62" s="31">
        <f t="shared" si="1"/>
        <v>316396778</v>
      </c>
      <c r="P62" s="30"/>
      <c r="Q62" s="30">
        <f t="shared" si="7"/>
        <v>227855703.88999999</v>
      </c>
      <c r="R62" s="30"/>
      <c r="S62" s="30"/>
      <c r="T62" s="31">
        <f t="shared" si="2"/>
        <v>227855703.88999999</v>
      </c>
      <c r="U62" s="30"/>
      <c r="V62" s="32">
        <f t="shared" si="5"/>
        <v>88541074.110000014</v>
      </c>
    </row>
    <row r="64" spans="2:22" ht="15" customHeight="1">
      <c r="B64" s="58" t="s">
        <v>92</v>
      </c>
    </row>
    <row r="65" spans="2:22" ht="14.25" customHeight="1">
      <c r="B65" s="59"/>
    </row>
    <row r="66" spans="2:22" ht="93.6" customHeight="1">
      <c r="B66" s="63" t="s">
        <v>93</v>
      </c>
      <c r="C66" s="64"/>
      <c r="D66" s="64"/>
      <c r="E66" s="64"/>
      <c r="F66" s="64"/>
      <c r="G66" s="64"/>
      <c r="H66" s="64"/>
      <c r="I66" s="64"/>
      <c r="J66" s="64"/>
      <c r="K66" s="64"/>
      <c r="L66" s="64"/>
      <c r="M66" s="60"/>
      <c r="N66" s="60"/>
      <c r="O66" s="60"/>
      <c r="P66" s="60"/>
      <c r="Q66" s="60"/>
      <c r="R66" s="60"/>
      <c r="S66" s="60"/>
      <c r="T66" s="60"/>
      <c r="U66" s="60"/>
      <c r="V66" s="60"/>
    </row>
    <row r="67" spans="2:22" ht="82.15" customHeight="1">
      <c r="B67" s="63" t="s">
        <v>94</v>
      </c>
      <c r="C67" s="64"/>
      <c r="D67" s="64"/>
      <c r="E67" s="64"/>
      <c r="F67" s="64"/>
      <c r="G67" s="64"/>
      <c r="H67" s="64"/>
      <c r="I67" s="64"/>
      <c r="J67" s="64"/>
      <c r="K67" s="64"/>
      <c r="L67" s="64"/>
      <c r="M67" s="60"/>
      <c r="N67" s="60"/>
      <c r="O67" s="60"/>
      <c r="P67" s="60"/>
      <c r="Q67" s="60"/>
      <c r="R67" s="60"/>
      <c r="S67" s="60"/>
      <c r="T67" s="60"/>
      <c r="U67" s="60"/>
      <c r="V67" s="60"/>
    </row>
  </sheetData>
  <mergeCells count="30">
    <mergeCell ref="H6:N6"/>
    <mergeCell ref="T3:V3"/>
    <mergeCell ref="B2:N2"/>
    <mergeCell ref="Q19:T19"/>
    <mergeCell ref="B5:C5"/>
    <mergeCell ref="B6:C6"/>
    <mergeCell ref="O6:V6"/>
    <mergeCell ref="B3:N3"/>
    <mergeCell ref="D5:F5"/>
    <mergeCell ref="H5:N5"/>
    <mergeCell ref="O3:S3"/>
    <mergeCell ref="O5:V5"/>
    <mergeCell ref="E19:I19"/>
    <mergeCell ref="B18:M18"/>
    <mergeCell ref="B66:L66"/>
    <mergeCell ref="B67:L67"/>
    <mergeCell ref="B1:M1"/>
    <mergeCell ref="K19:M19"/>
    <mergeCell ref="B11:H11"/>
    <mergeCell ref="B12:H12"/>
    <mergeCell ref="B14:H14"/>
    <mergeCell ref="B15:H15"/>
    <mergeCell ref="D6:F6"/>
    <mergeCell ref="B8:V8"/>
    <mergeCell ref="B9:V9"/>
    <mergeCell ref="V19:V20"/>
    <mergeCell ref="B19:B21"/>
    <mergeCell ref="C19:C20"/>
    <mergeCell ref="O2:S2"/>
    <mergeCell ref="T2:V2"/>
  </mergeCells>
  <pageMargins left="0.70866141732283472" right="0.70866141732283472" top="0.74803149606299213" bottom="0.74803149606299213" header="0.31496062992125984" footer="0.31496062992125984"/>
  <pageSetup scale="4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P40"/>
  <sheetViews>
    <sheetView topLeftCell="A10" workbookViewId="0">
      <selection activeCell="B37" sqref="B37"/>
    </sheetView>
  </sheetViews>
  <sheetFormatPr baseColWidth="10" defaultColWidth="11.42578125" defaultRowHeight="12"/>
  <cols>
    <col min="1" max="1" width="2.7109375" style="38" customWidth="1"/>
    <col min="2" max="2" width="79.85546875" style="38" customWidth="1"/>
    <col min="3" max="3" width="68.85546875" style="39" customWidth="1"/>
    <col min="4" max="16384" width="11.42578125" style="38"/>
  </cols>
  <sheetData>
    <row r="2" spans="1:16" ht="12.75">
      <c r="A2" s="37" t="s">
        <v>78</v>
      </c>
    </row>
    <row r="3" spans="1:16" ht="12.75">
      <c r="B3" s="40"/>
      <c r="C3" s="40"/>
    </row>
    <row r="4" spans="1:16">
      <c r="A4" s="49"/>
      <c r="B4" s="50" t="s">
        <v>56</v>
      </c>
      <c r="C4" s="51" t="s">
        <v>57</v>
      </c>
    </row>
    <row r="5" spans="1:16">
      <c r="A5" s="52" t="s">
        <v>0</v>
      </c>
      <c r="B5" s="53"/>
      <c r="C5" s="54"/>
      <c r="D5" s="41"/>
      <c r="E5" s="41"/>
      <c r="F5" s="41"/>
      <c r="G5" s="41"/>
      <c r="H5" s="41"/>
      <c r="I5" s="41"/>
      <c r="J5" s="41"/>
      <c r="K5" s="41"/>
      <c r="L5" s="41"/>
      <c r="M5" s="41"/>
      <c r="N5" s="41"/>
      <c r="O5" s="41"/>
      <c r="P5" s="41"/>
    </row>
    <row r="6" spans="1:16" ht="15" customHeight="1">
      <c r="B6" s="42" t="s">
        <v>1</v>
      </c>
      <c r="C6" s="43" t="s">
        <v>58</v>
      </c>
    </row>
    <row r="7" spans="1:16" ht="15" customHeight="1">
      <c r="B7" s="42" t="s">
        <v>2</v>
      </c>
      <c r="C7" s="43" t="s">
        <v>59</v>
      </c>
    </row>
    <row r="8" spans="1:16" ht="15" customHeight="1">
      <c r="B8" s="42" t="s">
        <v>3</v>
      </c>
      <c r="C8" s="43" t="s">
        <v>60</v>
      </c>
    </row>
    <row r="9" spans="1:16" ht="15" customHeight="1">
      <c r="B9" s="42" t="s">
        <v>4</v>
      </c>
      <c r="C9" s="43" t="s">
        <v>61</v>
      </c>
    </row>
    <row r="10" spans="1:16" ht="15" customHeight="1">
      <c r="B10" s="42" t="s">
        <v>5</v>
      </c>
      <c r="C10" s="43" t="s">
        <v>62</v>
      </c>
    </row>
    <row r="11" spans="1:16" ht="15" customHeight="1">
      <c r="B11" s="42" t="s">
        <v>6</v>
      </c>
      <c r="C11" s="43" t="s">
        <v>63</v>
      </c>
    </row>
    <row r="12" spans="1:16" ht="15" customHeight="1">
      <c r="B12" s="42" t="s">
        <v>7</v>
      </c>
      <c r="C12" s="43" t="s">
        <v>64</v>
      </c>
    </row>
    <row r="13" spans="1:16" ht="15" customHeight="1">
      <c r="B13" s="42" t="s">
        <v>65</v>
      </c>
      <c r="C13" s="43" t="s">
        <v>66</v>
      </c>
    </row>
    <row r="14" spans="1:16" ht="24">
      <c r="B14" s="42" t="s">
        <v>55</v>
      </c>
      <c r="C14" s="43" t="s">
        <v>67</v>
      </c>
    </row>
    <row r="16" spans="1:16">
      <c r="B16" s="44" t="s">
        <v>51</v>
      </c>
      <c r="C16" s="43" t="s">
        <v>70</v>
      </c>
    </row>
    <row r="17" spans="1:3">
      <c r="B17" s="41" t="s">
        <v>49</v>
      </c>
      <c r="C17" s="39" t="s">
        <v>71</v>
      </c>
    </row>
    <row r="18" spans="1:3">
      <c r="B18" s="41"/>
    </row>
    <row r="19" spans="1:3">
      <c r="B19" s="41" t="s">
        <v>54</v>
      </c>
      <c r="C19" s="39" t="s">
        <v>75</v>
      </c>
    </row>
    <row r="21" spans="1:3">
      <c r="A21" s="55" t="s">
        <v>38</v>
      </c>
      <c r="B21" s="56"/>
      <c r="C21" s="57"/>
    </row>
    <row r="22" spans="1:3" ht="18.75" customHeight="1">
      <c r="B22" s="45" t="s">
        <v>46</v>
      </c>
    </row>
    <row r="23" spans="1:3">
      <c r="B23" s="42" t="s">
        <v>15</v>
      </c>
      <c r="C23" s="46" t="s">
        <v>73</v>
      </c>
    </row>
    <row r="24" spans="1:3">
      <c r="B24" s="42" t="s">
        <v>39</v>
      </c>
      <c r="C24" s="46" t="s">
        <v>80</v>
      </c>
    </row>
    <row r="25" spans="1:3">
      <c r="B25" s="42" t="s">
        <v>40</v>
      </c>
      <c r="C25" s="46" t="s">
        <v>68</v>
      </c>
    </row>
    <row r="26" spans="1:3">
      <c r="B26" s="42" t="s">
        <v>37</v>
      </c>
      <c r="C26" s="46" t="s">
        <v>72</v>
      </c>
    </row>
    <row r="27" spans="1:3">
      <c r="B27" s="42" t="s">
        <v>36</v>
      </c>
      <c r="C27" s="46" t="s">
        <v>69</v>
      </c>
    </row>
    <row r="28" spans="1:3">
      <c r="B28" s="41" t="s">
        <v>45</v>
      </c>
      <c r="C28" s="47"/>
    </row>
    <row r="29" spans="1:3" s="48" customFormat="1">
      <c r="B29" s="42" t="s">
        <v>42</v>
      </c>
      <c r="C29" s="46" t="s">
        <v>73</v>
      </c>
    </row>
    <row r="30" spans="1:3" s="48" customFormat="1">
      <c r="B30" s="42" t="s">
        <v>48</v>
      </c>
      <c r="C30" s="46" t="s">
        <v>79</v>
      </c>
    </row>
    <row r="31" spans="1:3" s="48" customFormat="1">
      <c r="B31" s="42" t="s">
        <v>47</v>
      </c>
      <c r="C31" s="46" t="s">
        <v>74</v>
      </c>
    </row>
    <row r="32" spans="1:3">
      <c r="B32" s="45" t="s">
        <v>19</v>
      </c>
      <c r="C32" s="39" t="s">
        <v>73</v>
      </c>
    </row>
    <row r="34" spans="2:3">
      <c r="B34" s="45" t="s">
        <v>9</v>
      </c>
    </row>
    <row r="35" spans="2:3">
      <c r="B35" s="42" t="s">
        <v>41</v>
      </c>
      <c r="C35" s="46" t="s">
        <v>75</v>
      </c>
    </row>
    <row r="36" spans="2:3">
      <c r="B36" s="42" t="s">
        <v>17</v>
      </c>
      <c r="C36" s="46" t="s">
        <v>76</v>
      </c>
    </row>
    <row r="37" spans="2:3">
      <c r="B37" s="42" t="s">
        <v>86</v>
      </c>
      <c r="C37" s="46" t="s">
        <v>77</v>
      </c>
    </row>
    <row r="38" spans="2:3">
      <c r="B38" s="42" t="s">
        <v>18</v>
      </c>
      <c r="C38" s="46" t="s">
        <v>73</v>
      </c>
    </row>
    <row r="40" spans="2:3">
      <c r="B40" s="45" t="s">
        <v>31</v>
      </c>
      <c r="C40" s="39" t="s">
        <v>73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Formato_Saldos</vt:lpstr>
      <vt:lpstr>Instrucciones Formato Saldos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TOSHIBA</cp:lastModifiedBy>
  <cp:lastPrinted>2020-11-20T01:52:50Z</cp:lastPrinted>
  <dcterms:created xsi:type="dcterms:W3CDTF">2020-11-20T01:18:58Z</dcterms:created>
  <dcterms:modified xsi:type="dcterms:W3CDTF">2020-11-24T17:29:03Z</dcterms:modified>
</cp:coreProperties>
</file>